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DM - DENTAIRES\2026 - AODEN\03 - DOCUMENTS DE MARCHE\"/>
    </mc:Choice>
  </mc:AlternateContent>
  <workbookProtection workbookAlgorithmName="SHA-512" workbookHashValue="Ug/5rltz0eMscAsoANfLHzAcp+MFmTXqhN3TLqlPWrhViXKpH892KJE6UYc66Kb78BzKrPQLReOHAKLR94vunw==" workbookSaltValue="AbV+gZIcy/p5FEgxiUZNDw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2.1. Stock" sheetId="9" r:id="rId3"/>
    <sheet name="SYNTHESE" sheetId="12" state="hidden" r:id="rId4"/>
    <sheet name="PRESTATION COMMERCIALE" sheetId="13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1" i="12"/>
  <c r="B9" i="12"/>
  <c r="B10" i="13"/>
  <c r="S10" i="13"/>
  <c r="R10" i="13"/>
  <c r="P10" i="13"/>
  <c r="M10" i="13"/>
  <c r="J10" i="13" l="1"/>
  <c r="G10" i="13"/>
  <c r="E10" i="13"/>
  <c r="D10" i="13"/>
  <c r="C10" i="13"/>
  <c r="D74" i="12" l="1"/>
  <c r="D73" i="12"/>
  <c r="D72" i="12"/>
  <c r="D71" i="12"/>
  <c r="D70" i="12"/>
  <c r="D68" i="12"/>
  <c r="D67" i="12"/>
  <c r="D66" i="12"/>
  <c r="D65" i="12"/>
  <c r="D63" i="12"/>
  <c r="D62" i="12"/>
  <c r="D61" i="12"/>
  <c r="D60" i="12"/>
  <c r="E60" i="12" s="1"/>
  <c r="D57" i="12"/>
  <c r="E57" i="12" s="1"/>
  <c r="D55" i="12"/>
  <c r="D52" i="12"/>
  <c r="D51" i="12"/>
  <c r="D50" i="12"/>
  <c r="E50" i="12" s="1"/>
  <c r="D49" i="12"/>
  <c r="E49" i="12" s="1"/>
  <c r="D48" i="12"/>
  <c r="E48" i="12" s="1"/>
  <c r="D47" i="12"/>
  <c r="E47" i="12" s="1"/>
  <c r="D45" i="12"/>
  <c r="D43" i="12"/>
  <c r="D42" i="12"/>
  <c r="D41" i="12"/>
  <c r="D40" i="12"/>
  <c r="E40" i="12" s="1"/>
  <c r="D39" i="12"/>
  <c r="E39" i="12" s="1"/>
  <c r="D38" i="12"/>
  <c r="E38" i="12" s="1"/>
  <c r="D37" i="12"/>
  <c r="E37" i="12" s="1"/>
  <c r="D35" i="12"/>
  <c r="D33" i="12"/>
  <c r="D32" i="12"/>
  <c r="D31" i="12"/>
  <c r="D30" i="12"/>
  <c r="E30" i="12" s="1"/>
  <c r="D29" i="12"/>
  <c r="E29" i="12" s="1"/>
  <c r="D81" i="12"/>
  <c r="D80" i="12"/>
  <c r="D79" i="12"/>
  <c r="D78" i="12"/>
  <c r="D77" i="12"/>
  <c r="D76" i="12"/>
  <c r="D83" i="12"/>
  <c r="D85" i="12"/>
  <c r="D86" i="12"/>
  <c r="D87" i="12"/>
  <c r="D88" i="12"/>
  <c r="D90" i="12"/>
  <c r="D91" i="12"/>
  <c r="D28" i="12"/>
  <c r="E28" i="12" s="1"/>
  <c r="D27" i="12"/>
  <c r="E27" i="12" s="1"/>
  <c r="D25" i="12"/>
  <c r="E25" i="12" s="1"/>
  <c r="D24" i="12"/>
  <c r="D22" i="12"/>
  <c r="D21" i="12"/>
  <c r="D18" i="12"/>
  <c r="D17" i="12"/>
  <c r="D56" i="12"/>
  <c r="E56" i="12" s="1"/>
  <c r="D16" i="12"/>
  <c r="D15" i="12"/>
  <c r="C46" i="12"/>
  <c r="C44" i="12" s="1"/>
  <c r="C36" i="12"/>
  <c r="C34" i="12" s="1"/>
  <c r="C26" i="12"/>
  <c r="C23" i="12" s="1"/>
  <c r="E46" i="12" l="1"/>
  <c r="E36" i="12"/>
  <c r="E26" i="12"/>
  <c r="C75" i="12"/>
  <c r="E81" i="12"/>
  <c r="C59" i="12"/>
  <c r="E59" i="12"/>
  <c r="C54" i="12"/>
  <c r="E45" i="12"/>
  <c r="E43" i="12"/>
  <c r="E42" i="12"/>
  <c r="E41" i="12"/>
  <c r="E35" i="12"/>
  <c r="E33" i="12"/>
  <c r="E24" i="12"/>
  <c r="E22" i="12"/>
  <c r="E34" i="12" l="1"/>
  <c r="E51" i="12"/>
  <c r="E31" i="12"/>
  <c r="E52" i="12"/>
  <c r="C20" i="12"/>
  <c r="C19" i="12" s="1"/>
  <c r="E44" i="12" l="1"/>
  <c r="E32" i="12"/>
  <c r="E23" i="12" s="1"/>
  <c r="E21" i="12"/>
  <c r="E20" i="12" s="1"/>
  <c r="E55" i="12"/>
  <c r="C89" i="12"/>
  <c r="C84" i="12"/>
  <c r="E19" i="12" l="1"/>
  <c r="C98" i="12" s="1"/>
  <c r="C82" i="12"/>
  <c r="C69" i="12" l="1"/>
  <c r="C64" i="12"/>
  <c r="C14" i="12"/>
  <c r="C58" i="12" l="1"/>
  <c r="C53" i="12" s="1"/>
  <c r="C92" i="12" s="1"/>
  <c r="B5" i="12"/>
  <c r="B4" i="12"/>
  <c r="E91" i="12"/>
  <c r="E90" i="12"/>
  <c r="E86" i="12"/>
  <c r="E85" i="12"/>
  <c r="E83" i="12"/>
  <c r="E80" i="12"/>
  <c r="E79" i="12"/>
  <c r="E78" i="12"/>
  <c r="E72" i="12"/>
  <c r="E71" i="12"/>
  <c r="E70" i="12"/>
  <c r="E61" i="12"/>
  <c r="E89" i="12" l="1"/>
  <c r="E63" i="12"/>
  <c r="E62" i="12"/>
  <c r="E67" i="12"/>
  <c r="E68" i="12"/>
  <c r="E76" i="12"/>
  <c r="E77" i="12"/>
  <c r="E88" i="12"/>
  <c r="E87" i="12"/>
  <c r="E74" i="12"/>
  <c r="E73" i="12"/>
  <c r="E66" i="12"/>
  <c r="E65" i="12"/>
  <c r="E69" i="12"/>
  <c r="E54" i="12" l="1"/>
  <c r="E75" i="12"/>
  <c r="E84" i="12"/>
  <c r="E82" i="12" s="1"/>
  <c r="C99" i="12" s="1"/>
  <c r="E64" i="12"/>
  <c r="E58" i="12" s="1"/>
  <c r="E18" i="12"/>
  <c r="E17" i="12"/>
  <c r="E16" i="12"/>
  <c r="E15" i="12"/>
  <c r="E53" i="12" l="1"/>
  <c r="E14" i="12"/>
  <c r="C97" i="12" s="1"/>
  <c r="E92" i="12" l="1"/>
  <c r="C94" i="12" s="1"/>
</calcChain>
</file>

<file path=xl/sharedStrings.xml><?xml version="1.0" encoding="utf-8"?>
<sst xmlns="http://schemas.openxmlformats.org/spreadsheetml/2006/main" count="342" uniqueCount="212">
  <si>
    <t>Nom du fournisseur :</t>
  </si>
  <si>
    <t>OUI</t>
  </si>
  <si>
    <t>NON</t>
  </si>
  <si>
    <t>OUI ou NON</t>
  </si>
  <si>
    <t>1.1. Réseau de visite médicale pour l’ensemble des adhérents venant en appui des consensus locaux et accompagnement aux changements de pratiques :</t>
  </si>
  <si>
    <t>1. PRESTATION ASSOCIEES EN LIEN AVEC L'OBJET DU MARCHE</t>
  </si>
  <si>
    <t>- Le descriptif du réseau régional (noms et coodonnées des interlocuteurs) :</t>
  </si>
  <si>
    <t>- Les objectifs de la visite médicale sur les produits de santé relatifs à cette procédure et le plan de formation proposé pour l’accompagnement au changement et au bon usage  :</t>
  </si>
  <si>
    <t>- L’engagement sur le respect de la Charte de qualité des pratiques professionnelles des personnes chargées de la présentation, de l'information ou de la promotion des produits ou prestations mentionnés à l’article L.165-1 du Code de la Sécurité Sociale   :</t>
  </si>
  <si>
    <t>- Le descriptif du réseau (noms et coordonnées des interlocuteurs) :</t>
  </si>
  <si>
    <t>- Le descriptif du plan éventuel de formation (qualification du formateur, public visé, durée de formation, objectifs, …) :</t>
  </si>
  <si>
    <t>2.1. Stock de sécurité disponible mobilisable rapidement :</t>
  </si>
  <si>
    <t>N° du lot et intitulé</t>
  </si>
  <si>
    <t>Site de production et localisation</t>
  </si>
  <si>
    <t>Lieux de stockage et localisation</t>
  </si>
  <si>
    <r>
      <t xml:space="preserve">Couverture de stock envisagé
</t>
    </r>
    <r>
      <rPr>
        <sz val="10"/>
        <color theme="1"/>
        <rFont val="Calibri"/>
        <family val="2"/>
        <scheme val="minor"/>
      </rPr>
      <t>(nombre de jours et nombre de lots de fabrication)</t>
    </r>
  </si>
  <si>
    <t>3. LOGISTIQUE</t>
  </si>
  <si>
    <t>3.1. Modalités de commandes :</t>
  </si>
  <si>
    <t>- Si refus de livrer en deçà d'un montant minimum ou d'une quantité minimale :</t>
  </si>
  <si>
    <t>3.2. Modalités de livraison :</t>
  </si>
  <si>
    <t>→ SI OUI, préciser :</t>
  </si>
  <si>
    <t>→ Si OUI, indiquer le ou les sujet(s) des études cliniques en cours ou à venir (préciser les dates et les établissements concernés) :</t>
  </si>
  <si>
    <r>
      <t xml:space="preserve">3.1.1. </t>
    </r>
    <r>
      <rPr>
        <u/>
        <sz val="12"/>
        <color theme="1"/>
        <rFont val="Calibri"/>
        <family val="2"/>
      </rPr>
      <t>Utilisation du portail de commande Hospitalis</t>
    </r>
    <r>
      <rPr>
        <sz val="12"/>
        <color theme="1"/>
        <rFont val="Calibri"/>
        <family val="2"/>
      </rPr>
      <t xml:space="preserve"> :</t>
    </r>
  </si>
  <si>
    <r>
      <t xml:space="preserve">3.1.3. </t>
    </r>
    <r>
      <rPr>
        <u/>
        <sz val="12"/>
        <color theme="1"/>
        <rFont val="Calibri"/>
        <family val="2"/>
      </rPr>
      <t>Franco de port</t>
    </r>
    <r>
      <rPr>
        <sz val="12"/>
        <color theme="1"/>
        <rFont val="Calibri"/>
        <family val="2"/>
      </rPr>
      <t xml:space="preserve"> :</t>
    </r>
  </si>
  <si>
    <r>
      <t xml:space="preserve">3.2.1. </t>
    </r>
    <r>
      <rPr>
        <u/>
        <sz val="12"/>
        <color theme="1"/>
        <rFont val="Calibri"/>
        <family val="2"/>
      </rPr>
      <t>Livraison normale en semaine</t>
    </r>
    <r>
      <rPr>
        <sz val="12"/>
        <color theme="1"/>
        <rFont val="Calibri"/>
        <family val="2"/>
      </rPr>
      <t xml:space="preserve"> :</t>
    </r>
  </si>
  <si>
    <r>
      <t xml:space="preserve">3.2.2. </t>
    </r>
    <r>
      <rPr>
        <u/>
        <sz val="12"/>
        <color theme="1"/>
        <rFont val="Calibri"/>
        <family val="2"/>
      </rPr>
      <t>Frais de port pour livraison normale</t>
    </r>
    <r>
      <rPr>
        <sz val="12"/>
        <color theme="1"/>
        <rFont val="Calibri"/>
        <family val="2"/>
      </rPr>
      <t xml:space="preserve"> :</t>
    </r>
  </si>
  <si>
    <t>→ Si OUI, préciser le niveau d'intégration :</t>
  </si>
  <si>
    <t xml:space="preserve"> → Si OUI, préciser la grille tarifaire :</t>
  </si>
  <si>
    <t>- Heure limite de commande :</t>
  </si>
  <si>
    <t>- L'heure limite de commande :</t>
  </si>
  <si>
    <t>- Les frais de port :</t>
  </si>
  <si>
    <r>
      <t xml:space="preserve">3.2.3. </t>
    </r>
    <r>
      <rPr>
        <u/>
        <sz val="12"/>
        <color theme="1"/>
        <rFont val="Calibri"/>
        <family val="2"/>
      </rPr>
      <t>Livraison en urgence dans les 24 heures</t>
    </r>
    <r>
      <rPr>
        <sz val="12"/>
        <color theme="1"/>
        <rFont val="Calibri"/>
        <family val="2"/>
      </rPr>
      <t xml:space="preserve"> :</t>
    </r>
  </si>
  <si>
    <r>
      <t xml:space="preserve">3.2.4. </t>
    </r>
    <r>
      <rPr>
        <u/>
        <sz val="12"/>
        <color theme="1"/>
        <rFont val="Calibri"/>
        <family val="2"/>
      </rPr>
      <t>Traitement des commandes exceptionnelles avec livraison</t>
    </r>
    <r>
      <rPr>
        <sz val="12"/>
        <color theme="1"/>
        <rFont val="Calibri"/>
        <family val="2"/>
      </rPr>
      <t xml:space="preserve"> :</t>
    </r>
  </si>
  <si>
    <r>
      <t xml:space="preserve">ð </t>
    </r>
    <r>
      <rPr>
        <sz val="11"/>
        <color theme="1"/>
        <rFont val="Calibri"/>
        <family val="2"/>
        <scheme val="minor"/>
      </rPr>
      <t>Le week-end et jours fériés :</t>
    </r>
  </si>
  <si>
    <t>→ SI OUI, préciser les frais de port :</t>
  </si>
  <si>
    <r>
      <t xml:space="preserve">3.2.5. </t>
    </r>
    <r>
      <rPr>
        <u/>
        <sz val="12"/>
        <color theme="1"/>
        <rFont val="Calibri"/>
        <family val="2"/>
      </rPr>
      <t>Dispositions mises en œuvre pour assurer la conservation spécifique des produits lors du transport (température extrême ou froid)</t>
    </r>
    <r>
      <rPr>
        <sz val="12"/>
        <color theme="1"/>
        <rFont val="Calibri"/>
        <family val="2"/>
      </rPr>
      <t xml:space="preserve"> :</t>
    </r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</si>
  <si>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Enregistreur</t>
    </r>
  </si>
  <si>
    <t>→ Retour de rapport</t>
  </si>
  <si>
    <t>→ Conditionnement isotherme</t>
  </si>
  <si>
    <r>
      <t xml:space="preserve">3.2.6. </t>
    </r>
    <r>
      <rPr>
        <u/>
        <sz val="12"/>
        <color theme="1"/>
        <rFont val="Calibri"/>
        <family val="2"/>
      </rPr>
      <t>Reprise des produits si dégradation durant le transport</t>
    </r>
    <r>
      <rPr>
        <sz val="12"/>
        <color theme="1"/>
        <rFont val="Calibri"/>
        <family val="2"/>
      </rPr>
      <t xml:space="preserve"> :</t>
    </r>
  </si>
  <si>
    <t>→ SI OUI, préciser si ré-expédition sous 24 heures :</t>
  </si>
  <si>
    <t xml:space="preserve"> → Si NON, préciser sous quel délais :</t>
  </si>
  <si>
    <t xml:space="preserve"> → Si NON, pour rappel :</t>
  </si>
  <si>
    <t>En cas d’absence de proposition de produit de remplacement ou de refus de ce dernier par les pharmaciens responsables des achats, le C.H.U. de BREST et/ou les membres du Groupement de commandes de produits de santé du Finistère, des achats pour compte seront effectués. La différence de prix (en cas de prix supérieur à celui prévu au marché) sera facturée au titulaire défaillant. Le titulaire défaillant ne pourra en aucun cas refuser cette facturation.</t>
  </si>
  <si>
    <t xml:space="preserve"> → Si OUI, préciser si le prix est identique au produit initial :</t>
  </si>
  <si>
    <t xml:space="preserve"> → Si OUI, sous quel délais :</t>
  </si>
  <si>
    <t>4.1. Reprise de produits avant péremption :</t>
  </si>
  <si>
    <t xml:space="preserve"> → Si OUI, préciser sous quelles conditions :</t>
  </si>
  <si>
    <t xml:space="preserve"> → Si OUI, préciser :</t>
  </si>
  <si>
    <t>4.3. Remise pour paiement rapide :</t>
  </si>
  <si>
    <t>(2) Cette remise est consentie pour la durée totale du marché, périodes de reconduction comprises.</t>
  </si>
  <si>
    <t>(1) Délai écoulé entre la date de réeption de la facture par l'établissement et la date de virement du Trésorier Principal de l'établissement.</t>
  </si>
  <si>
    <r>
      <t xml:space="preserve">Nombre de commandes
annuelles </t>
    </r>
    <r>
      <rPr>
        <sz val="8"/>
        <color theme="1"/>
        <rFont val="Calibri"/>
        <family val="2"/>
        <scheme val="minor"/>
      </rPr>
      <t>(1)</t>
    </r>
  </si>
  <si>
    <r>
      <t xml:space="preserve">% de remise </t>
    </r>
    <r>
      <rPr>
        <sz val="8"/>
        <color theme="1"/>
        <rFont val="Calibri"/>
        <family val="2"/>
        <scheme val="minor"/>
      </rPr>
      <t>(2)</t>
    </r>
  </si>
  <si>
    <t>(1) Nombre de commandes passées par an, par entité juridique et par fournisseur.</t>
  </si>
  <si>
    <t>5. RSE  ET DEVELOPPEMENT DURABLE</t>
  </si>
  <si>
    <t>5.2. Conception et production :</t>
  </si>
  <si>
    <r>
      <t xml:space="preserve">5.2.1. </t>
    </r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</si>
  <si>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t xml:space="preserve"> → Si OUI, décriver la politique mise en place :</t>
  </si>
  <si>
    <r>
      <t xml:space="preserve">5.2.2. </t>
    </r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</si>
  <si>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t>- Le processus :</t>
  </si>
  <si>
    <t>5.3. Livraison :</t>
  </si>
  <si>
    <t xml:space="preserve"> → Si OUI, donner un exemple :</t>
  </si>
  <si>
    <r>
      <t xml:space="preserve">5.3.2. </t>
    </r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</si>
  <si>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t>- Sous quel délais :</t>
  </si>
  <si>
    <t xml:space="preserve">→ Si OUI, remplir le tableau dans l'onglet "2.1. Stock" </t>
  </si>
  <si>
    <r>
      <t xml:space="preserve">ð </t>
    </r>
    <r>
      <rPr>
        <sz val="11"/>
        <color theme="1"/>
        <rFont val="Calibri"/>
        <family val="2"/>
        <scheme val="minor"/>
      </rPr>
      <t>Uniquement le samedi matin :</t>
    </r>
  </si>
  <si>
    <t xml:space="preserve"> - Le délais de reprise avant péremption :</t>
  </si>
  <si>
    <t>4.2. Poucentage de remise sur le prix tarif des produits dans le catalogue (références non présentes sur l'offre soumise dans le cadre de la précente procédure) :</t>
  </si>
  <si>
    <t>5.1. Label qualité normé (ISO ou autres) dans le domaine du développement durable :</t>
  </si>
  <si>
    <r>
      <t xml:space="preserve">5.2.3. </t>
    </r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</si>
  <si>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</si>
  <si>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</si>
  <si>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1.2. Supports d’aide à l’information médicale et scientifique mis à disposition pour les établissements :</t>
  </si>
  <si>
    <t>1.3. Partenariat scientifique et/ou recherche clinique :</t>
  </si>
  <si>
    <t>→ SI OUI, préciser les supports et nous transmettre les documents correspondants :</t>
  </si>
  <si>
    <r>
      <t xml:space="preserve">3.1.1. </t>
    </r>
    <r>
      <rPr>
        <u/>
        <sz val="11"/>
        <rFont val="Calibri"/>
        <family val="2"/>
        <scheme val="minor"/>
      </rPr>
      <t>Utilisation du portail de commande Hospitalis</t>
    </r>
    <r>
      <rPr>
        <sz val="11"/>
        <rFont val="Calibri"/>
        <family val="2"/>
        <scheme val="minor"/>
      </rPr>
      <t xml:space="preserve"> :</t>
    </r>
  </si>
  <si>
    <r>
      <t xml:space="preserve">3.1.2. </t>
    </r>
    <r>
      <rPr>
        <u/>
        <sz val="11"/>
        <rFont val="Calibri"/>
        <family val="2"/>
        <scheme val="minor"/>
      </rPr>
      <t>Minimum de commandes (hors conditionnement)</t>
    </r>
    <r>
      <rPr>
        <sz val="11"/>
        <rFont val="Calibri"/>
        <family val="2"/>
        <scheme val="minor"/>
      </rPr>
      <t xml:space="preserve"> :</t>
    </r>
  </si>
  <si>
    <t>- Le montant :</t>
  </si>
  <si>
    <t>- Et/ou la quantité :</t>
  </si>
  <si>
    <r>
      <t xml:space="preserve">3.1.3. </t>
    </r>
    <r>
      <rPr>
        <u/>
        <sz val="11"/>
        <rFont val="Calibri"/>
        <family val="2"/>
        <scheme val="minor"/>
      </rPr>
      <t>Franco de port</t>
    </r>
    <r>
      <rPr>
        <sz val="11"/>
        <rFont val="Calibri"/>
        <family val="2"/>
        <scheme val="minor"/>
      </rPr>
      <t xml:space="preserve"> :</t>
    </r>
  </si>
  <si>
    <r>
      <t xml:space="preserve">3.2.1. </t>
    </r>
    <r>
      <rPr>
        <u/>
        <sz val="11"/>
        <rFont val="Calibri"/>
        <family val="2"/>
        <scheme val="minor"/>
      </rPr>
      <t>Livraison normale en semaine</t>
    </r>
    <r>
      <rPr>
        <sz val="11"/>
        <rFont val="Calibri"/>
        <family val="2"/>
        <scheme val="minor"/>
      </rPr>
      <t xml:space="preserve"> :</t>
    </r>
  </si>
  <si>
    <t xml:space="preserve"> → Si AUTRES, préciser :</t>
  </si>
  <si>
    <t>AUTRES</t>
  </si>
  <si>
    <t>→ Sous quel délais</t>
  </si>
  <si>
    <r>
      <t xml:space="preserve">3.2.2. </t>
    </r>
    <r>
      <rPr>
        <u/>
        <sz val="11"/>
        <rFont val="Calibri"/>
        <family val="2"/>
        <scheme val="minor"/>
      </rPr>
      <t>Frais de port pour livraison normale</t>
    </r>
    <r>
      <rPr>
        <sz val="11"/>
        <rFont val="Calibri"/>
        <family val="2"/>
        <scheme val="minor"/>
      </rPr>
      <t xml:space="preserve"> :</t>
    </r>
  </si>
  <si>
    <r>
      <t xml:space="preserve">3.2.3. </t>
    </r>
    <r>
      <rPr>
        <u/>
        <sz val="11"/>
        <rFont val="Calibri"/>
        <family val="2"/>
        <scheme val="minor"/>
      </rPr>
      <t>Livraison en urgence dans les 24 heures</t>
    </r>
    <r>
      <rPr>
        <sz val="11"/>
        <rFont val="Calibri"/>
        <family val="2"/>
        <scheme val="minor"/>
      </rPr>
      <t xml:space="preserve"> :</t>
    </r>
  </si>
  <si>
    <t>→ Les frais de port</t>
  </si>
  <si>
    <r>
      <t xml:space="preserve">3.2.4. </t>
    </r>
    <r>
      <rPr>
        <u/>
        <sz val="11"/>
        <rFont val="Calibri"/>
        <family val="2"/>
        <scheme val="minor"/>
      </rPr>
      <t>Traitement des commandes exceptionnelles avec livraison</t>
    </r>
    <r>
      <rPr>
        <sz val="11"/>
        <rFont val="Calibri"/>
        <family val="2"/>
        <scheme val="minor"/>
      </rPr>
      <t xml:space="preserve">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</si>
  <si>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Le week-end et jours fériés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</si>
  <si>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Uniquement le samedi matin :</t>
    </r>
  </si>
  <si>
    <r>
      <t xml:space="preserve">3.2.5. </t>
    </r>
    <r>
      <rPr>
        <u/>
        <sz val="11"/>
        <rFont val="Calibri"/>
        <family val="2"/>
        <scheme val="minor"/>
      </rPr>
      <t>Dispositions mises en œuvre pour assurer la conservation spécifique des produits lors du transport (température extrême ou froid)</t>
    </r>
    <r>
      <rPr>
        <sz val="11"/>
        <rFont val="Calibri"/>
        <family val="2"/>
        <scheme val="minor"/>
      </rPr>
      <t xml:space="preserve"> :</t>
    </r>
  </si>
  <si>
    <t>→ Enregistreur</t>
  </si>
  <si>
    <r>
      <t xml:space="preserve">3.2.6. </t>
    </r>
    <r>
      <rPr>
        <u/>
        <sz val="11"/>
        <rFont val="Calibri"/>
        <family val="2"/>
        <scheme val="minor"/>
      </rPr>
      <t>Reprise des produits si dégradation durant le transport</t>
    </r>
    <r>
      <rPr>
        <sz val="11"/>
        <rFont val="Calibri"/>
        <family val="2"/>
        <scheme val="minor"/>
      </rPr>
      <t xml:space="preserve"> :</t>
    </r>
  </si>
  <si>
    <t>→ Ré-expédition sous 24 heures</t>
  </si>
  <si>
    <t>→ Le prix est identique au produit initial</t>
  </si>
  <si>
    <t xml:space="preserve">unité </t>
  </si>
  <si>
    <t>→ Application de conditions spécifiques</t>
  </si>
  <si>
    <t>→ Accessible aux hôpitaux</t>
  </si>
  <si>
    <t>- S'il est déjà accessible aux hôpitaux qui en feraient la demande  :</t>
  </si>
  <si>
    <r>
      <t xml:space="preserve">5.2.1. </t>
    </r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</si>
  <si>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t xml:space="preserve">5.2.2. </t>
    </r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</si>
  <si>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t xml:space="preserve">5.2.3. </t>
    </r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</si>
  <si>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</si>
  <si>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</si>
  <si>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</si>
  <si>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</si>
  <si>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</si>
  <si>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</si>
  <si>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</si>
  <si>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</si>
  <si>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2.1. Stock de sécurité disponible mobilisable rapidement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</si>
  <si>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</si>
  <si>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</si>
  <si>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</si>
  <si>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</si>
  <si>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</si>
  <si>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</si>
  <si>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</si>
  <si>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1.4.  Accompagnement des établissements membres dans la mise en œuvre du marché :</t>
  </si>
  <si>
    <r>
      <t xml:space="preserve">3.1.2. </t>
    </r>
    <r>
      <rPr>
        <u/>
        <sz val="12"/>
        <color theme="1"/>
        <rFont val="Calibri"/>
        <family val="2"/>
      </rPr>
      <t>Minimum de commandes (hors conditionnement)</t>
    </r>
    <r>
      <rPr>
        <sz val="12"/>
        <color theme="1"/>
        <rFont val="Calibri"/>
        <family val="2"/>
      </rPr>
      <t xml:space="preserve"> : </t>
    </r>
  </si>
  <si>
    <t>ANNEXE 1 - ATTRI1 (ACTE D'ENGAGEMENT)</t>
  </si>
  <si>
    <t>2.2. Gestion des ruptures :</t>
  </si>
  <si>
    <t>2.4. Gestion des arrêts de commercialisation :</t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</si>
  <si>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Mail</t>
    </r>
  </si>
  <si>
    <t>→ Courrier</t>
  </si>
  <si>
    <t>→ Téléphone</t>
  </si>
  <si>
    <t>→ Fax</t>
  </si>
  <si>
    <r>
      <t xml:space="preserve">2.2.1. </t>
    </r>
    <r>
      <rPr>
        <u/>
        <sz val="12"/>
        <color theme="1"/>
        <rFont val="Calibri"/>
        <family val="2"/>
      </rPr>
      <t>Procédure de gestion des ruptures</t>
    </r>
    <r>
      <rPr>
        <sz val="12"/>
        <color theme="1"/>
        <rFont val="Calibri"/>
        <family val="2"/>
      </rPr>
      <t xml:space="preserve"> :</t>
    </r>
  </si>
  <si>
    <t xml:space="preserve"> → Si OUI, décriver la procédure :</t>
  </si>
  <si>
    <r>
      <t xml:space="preserve">2.3.1. </t>
    </r>
    <r>
      <rPr>
        <u/>
        <sz val="12"/>
        <color theme="1"/>
        <rFont val="Calibri"/>
        <family val="2"/>
      </rPr>
      <t>Procédure de gestion des retraits de lot</t>
    </r>
    <r>
      <rPr>
        <sz val="12"/>
        <color theme="1"/>
        <rFont val="Calibri"/>
        <family val="2"/>
      </rPr>
      <t xml:space="preserve"> :</t>
    </r>
  </si>
  <si>
    <r>
      <t>2.3.2. T</t>
    </r>
    <r>
      <rPr>
        <u/>
        <sz val="12"/>
        <color theme="1"/>
        <rFont val="Calibri"/>
        <family val="2"/>
      </rPr>
      <t>ransmission de l'information en cas de retrait de lot</t>
    </r>
    <r>
      <rPr>
        <sz val="12"/>
        <color theme="1"/>
        <rFont val="Calibri"/>
        <family val="2"/>
      </rPr>
      <t xml:space="preserve"> :</t>
    </r>
  </si>
  <si>
    <r>
      <t xml:space="preserve">2.3.3. </t>
    </r>
    <r>
      <rPr>
        <u/>
        <sz val="12"/>
        <color theme="1"/>
        <rFont val="Calibri"/>
        <family val="2"/>
      </rPr>
      <t>Proposition de remplacement de lot</t>
    </r>
    <r>
      <rPr>
        <sz val="12"/>
        <color theme="1"/>
        <rFont val="Calibri"/>
        <family val="2"/>
      </rPr>
      <t xml:space="preserve"> :</t>
    </r>
  </si>
  <si>
    <t xml:space="preserve"> → Si OUI, sous quel forme (produit gratuit, ….) :</t>
  </si>
  <si>
    <t xml:space="preserve"> → Si OUI, préciser la procédure :</t>
  </si>
  <si>
    <r>
      <t xml:space="preserve">2.3.4. </t>
    </r>
    <r>
      <rPr>
        <u/>
        <sz val="12"/>
        <color theme="1"/>
        <rFont val="Calibri"/>
        <family val="2"/>
      </rPr>
      <t>Proposition de reprise de lot</t>
    </r>
    <r>
      <rPr>
        <sz val="12"/>
        <color theme="1"/>
        <rFont val="Calibri"/>
        <family val="2"/>
      </rPr>
      <t xml:space="preserve"> :</t>
    </r>
  </si>
  <si>
    <r>
      <t xml:space="preserve">2.3.5. </t>
    </r>
    <r>
      <rPr>
        <u/>
        <sz val="12"/>
        <color theme="1"/>
        <rFont val="Calibri"/>
        <family val="2"/>
      </rPr>
      <t>Existence d'une compensation commerciale</t>
    </r>
    <r>
      <rPr>
        <sz val="12"/>
        <color theme="1"/>
        <rFont val="Calibri"/>
        <family val="2"/>
      </rPr>
      <t xml:space="preserve"> :</t>
    </r>
  </si>
  <si>
    <t>2.3. Gestion des retraits de lot (matériovigilance/pharmacovigilance) :</t>
  </si>
  <si>
    <r>
      <t xml:space="preserve">2.4.1. </t>
    </r>
    <r>
      <rPr>
        <u/>
        <sz val="12"/>
        <color theme="1"/>
        <rFont val="Calibri"/>
        <family val="2"/>
      </rPr>
      <t>Procédure de gestion des arrêts de commercialisation</t>
    </r>
    <r>
      <rPr>
        <sz val="12"/>
        <color theme="1"/>
        <rFont val="Calibri"/>
        <family val="2"/>
      </rPr>
      <t xml:space="preserve"> :</t>
    </r>
  </si>
  <si>
    <r>
      <t>2.4.2. T</t>
    </r>
    <r>
      <rPr>
        <u/>
        <sz val="12"/>
        <color theme="1"/>
        <rFont val="Calibri"/>
        <family val="2"/>
      </rPr>
      <t>ransmission de l'information en cas d'arrêt de commercialisation</t>
    </r>
    <r>
      <rPr>
        <sz val="12"/>
        <color theme="1"/>
        <rFont val="Calibri"/>
        <family val="2"/>
      </rPr>
      <t xml:space="preserve"> :</t>
    </r>
  </si>
  <si>
    <r>
      <t xml:space="preserve">2.4.3.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</si>
  <si>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t xml:space="preserve"> → Autre, si OUI, sous quel forme :</t>
  </si>
  <si>
    <t>2. SECURITE D'APPROVISIONNEMENT</t>
  </si>
  <si>
    <t xml:space="preserve"> - Si application de conditions spécifiques :</t>
  </si>
  <si>
    <t xml:space="preserve"> - Le pourcentage de remise :</t>
  </si>
  <si>
    <t xml:space="preserve"> - Sous quelles conditions :</t>
  </si>
  <si>
    <t>4.5. Remise en fonction du respect des conditionnements fournisseur :</t>
  </si>
  <si>
    <t>4.6. Autres propositions commerciales :</t>
  </si>
  <si>
    <t>4. PRESTATION COMMERCIALE</t>
  </si>
  <si>
    <r>
      <t xml:space="preserve">2.2.1. </t>
    </r>
    <r>
      <rPr>
        <u/>
        <sz val="11"/>
        <rFont val="Calibri"/>
        <family val="2"/>
        <scheme val="minor"/>
      </rPr>
      <t>Procédure de gestion des ruptures</t>
    </r>
    <r>
      <rPr>
        <sz val="11"/>
        <rFont val="Calibri"/>
        <family val="2"/>
        <scheme val="minor"/>
      </rPr>
      <t xml:space="preserve"> :</t>
    </r>
  </si>
  <si>
    <r>
      <t xml:space="preserve">2.3.1. </t>
    </r>
    <r>
      <rPr>
        <u/>
        <sz val="11"/>
        <rFont val="Calibri"/>
        <family val="2"/>
        <scheme val="minor"/>
      </rPr>
      <t>Procédure de gestion des retraits de lot</t>
    </r>
    <r>
      <rPr>
        <sz val="11"/>
        <rFont val="Calibri"/>
        <family val="2"/>
        <scheme val="minor"/>
      </rPr>
      <t xml:space="preserve"> :</t>
    </r>
  </si>
  <si>
    <r>
      <t xml:space="preserve">2.3.2. </t>
    </r>
    <r>
      <rPr>
        <u/>
        <sz val="11"/>
        <rFont val="Calibri"/>
        <family val="2"/>
        <scheme val="minor"/>
      </rPr>
      <t>Transmission de l'information en cas de retrait de lot</t>
    </r>
    <r>
      <rPr>
        <sz val="11"/>
        <rFont val="Calibri"/>
        <family val="2"/>
        <scheme val="minor"/>
      </rPr>
      <t xml:space="preserve"> :</t>
    </r>
  </si>
  <si>
    <r>
      <t xml:space="preserve">2.3.3. </t>
    </r>
    <r>
      <rPr>
        <u/>
        <sz val="11"/>
        <rFont val="Calibri"/>
        <family val="2"/>
        <scheme val="minor"/>
      </rPr>
      <t>Proposition de remplacement de lot</t>
    </r>
    <r>
      <rPr>
        <sz val="11"/>
        <rFont val="Calibri"/>
        <family val="2"/>
        <scheme val="minor"/>
      </rPr>
      <t xml:space="preserve"> :</t>
    </r>
  </si>
  <si>
    <r>
      <t xml:space="preserve">2.4.1. </t>
    </r>
    <r>
      <rPr>
        <u/>
        <sz val="11"/>
        <rFont val="Calibri"/>
        <family val="2"/>
        <scheme val="minor"/>
      </rPr>
      <t>Procédure de gestion des arrêts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</si>
  <si>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2.4.2. </t>
    </r>
    <r>
      <rPr>
        <u/>
        <sz val="11"/>
        <rFont val="Calibri"/>
        <family val="2"/>
        <scheme val="minor"/>
      </rPr>
      <t>Transmission de l'information en cas d'arrêt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</si>
  <si>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2.4.3.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</si>
  <si>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t>4.4. Remise en fonction du nombre de commandes annuelles :</t>
  </si>
  <si>
    <t>* Stock de sécurité (OUI/NON) :</t>
  </si>
  <si>
    <t>FICHE "ENGAGEMENTS DU FOURNISSEUR"</t>
  </si>
  <si>
    <t>1. PRESTATIONS ASSOCIEES EN LIEN AVEC L'OBJET DU MARCHE</t>
  </si>
  <si>
    <t>Réponse optionnelle mais fortement conseillée</t>
  </si>
  <si>
    <t>* Tableau onglet "2.1. Stock" rempli :</t>
  </si>
  <si>
    <t>RSE et développement durable  →</t>
  </si>
  <si>
    <r>
      <t xml:space="preserve">2.3.4. </t>
    </r>
    <r>
      <rPr>
        <u/>
        <sz val="11"/>
        <rFont val="Calibri"/>
        <family val="2"/>
        <scheme val="minor"/>
      </rPr>
      <t>Proposition de reprise de lot</t>
    </r>
    <r>
      <rPr>
        <sz val="11"/>
        <rFont val="Calibri"/>
        <family val="2"/>
        <scheme val="minor"/>
      </rPr>
      <t xml:space="preserve"> :</t>
    </r>
  </si>
  <si>
    <r>
      <t xml:space="preserve">2.3.5. </t>
    </r>
    <r>
      <rPr>
        <u/>
        <sz val="11"/>
        <rFont val="Calibri"/>
        <family val="2"/>
        <scheme val="minor"/>
      </rPr>
      <t>Existence d'une compensation commerciale</t>
    </r>
    <r>
      <rPr>
        <sz val="11"/>
        <rFont val="Calibri"/>
        <family val="2"/>
        <scheme val="minor"/>
      </rPr>
      <t xml:space="preserve"> :</t>
    </r>
  </si>
  <si>
    <r>
      <t>2.2.3. T</t>
    </r>
    <r>
      <rPr>
        <u/>
        <sz val="12"/>
        <color theme="1"/>
        <rFont val="Calibri"/>
        <family val="2"/>
      </rPr>
      <t>ransmission de l'information en cas de rupture</t>
    </r>
    <r>
      <rPr>
        <sz val="12"/>
        <color theme="1"/>
        <rFont val="Calibri"/>
        <family val="2"/>
      </rPr>
      <t xml:space="preserve"> :</t>
    </r>
  </si>
  <si>
    <r>
      <t xml:space="preserve">2.2.4.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</si>
  <si>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r>
      <t xml:space="preserve">2.2.5. </t>
    </r>
    <r>
      <rPr>
        <u/>
        <sz val="12"/>
        <color theme="1"/>
        <rFont val="Calibri"/>
        <family val="2"/>
      </rPr>
      <t>Transmission de l'information en cas de retour à la normal (fin de rutpure)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</si>
  <si>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2"/>
        <color theme="1"/>
        <rFont val="Calibri"/>
        <family val="2"/>
      </rPr>
      <t>Transmission d'un tableau hebdomadaire du suivi des ruptures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</si>
  <si>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1"/>
        <rFont val="Calibri"/>
        <family val="2"/>
        <scheme val="minor"/>
      </rPr>
      <t>Transmission d'un tableau hebdomadaire de suivi des ruptures</t>
    </r>
    <r>
      <rPr>
        <sz val="11"/>
        <rFont val="Calibri"/>
        <family val="2"/>
        <scheme val="minor"/>
      </rPr>
      <t xml:space="preserve"> :</t>
    </r>
  </si>
  <si>
    <r>
      <t xml:space="preserve">2.2.3. </t>
    </r>
    <r>
      <rPr>
        <u/>
        <sz val="11"/>
        <rFont val="Calibri"/>
        <family val="2"/>
        <scheme val="minor"/>
      </rPr>
      <t>Transmission de l'information en cas de rupture</t>
    </r>
    <r>
      <rPr>
        <sz val="11"/>
        <rFont val="Calibri"/>
        <family val="2"/>
        <scheme val="minor"/>
      </rPr>
      <t xml:space="preserve"> :</t>
    </r>
  </si>
  <si>
    <r>
      <t xml:space="preserve">2.2.4.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</si>
  <si>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r>
      <t xml:space="preserve">2.2.5. </t>
    </r>
    <r>
      <rPr>
        <u/>
        <sz val="11"/>
        <rFont val="Calibri"/>
        <family val="2"/>
        <scheme val="minor"/>
      </rPr>
      <t>Transmission de l'information en cas de retour à la normal (fin de rutpure)</t>
    </r>
    <r>
      <rPr>
        <sz val="11"/>
        <rFont val="Calibri"/>
        <family val="2"/>
        <scheme val="minor"/>
      </rPr>
      <t xml:space="preserve"> :</t>
    </r>
  </si>
  <si>
    <t>→ Mail</t>
  </si>
  <si>
    <t/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</si>
  <si>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</si>
  <si>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</si>
  <si>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</si>
  <si>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</si>
  <si>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</si>
  <si>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</si>
  <si>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</si>
  <si>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</si>
  <si>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</si>
  <si>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</si>
  <si>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</si>
  <si>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</si>
  <si>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</si>
  <si>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</si>
  <si>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</si>
  <si>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2.3. Gestion des retraits de lot (matériovigilance et/ou pharmacovigilance) :</t>
  </si>
  <si>
    <t xml:space="preserve"> - Le % de remise :</t>
  </si>
  <si>
    <t xml:space="preserve"> - Et/ou des informations supplémentaires (annexe, …) :</t>
  </si>
  <si>
    <t>Informations
supplémentaire</t>
  </si>
  <si>
    <t>Informations
supplémentaires</t>
  </si>
  <si>
    <t>&lt; ... jours</t>
  </si>
  <si>
    <t>... à ... jours</t>
  </si>
  <si>
    <r>
      <t>Délais de paiement</t>
    </r>
    <r>
      <rPr>
        <sz val="8"/>
        <color theme="1"/>
        <rFont val="Calibri"/>
        <family val="2"/>
        <scheme val="minor"/>
      </rPr>
      <t xml:space="preserve"> (1)</t>
    </r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</si>
  <si>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</si>
  <si>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</si>
  <si>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</si>
  <si>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</si>
  <si>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Entre ... commandes et ... commandes</t>
  </si>
  <si>
    <t>→ SI NON, préciser le seuil (montant de la commande à partir duquel il n'y a aucun frais de port) :</t>
  </si>
  <si>
    <t>Sécurité d'approvisionnement  →</t>
  </si>
  <si>
    <r>
      <t xml:space="preserve">5.3.1. </t>
    </r>
    <r>
      <rPr>
        <u/>
        <sz val="12"/>
        <color theme="1"/>
        <rFont val="Calibri"/>
        <family val="2"/>
      </rPr>
      <t>Fournir une évaluation de l'empreinte carbone par unité livrée comprenant le processus de production et d'approvisionnement (en kg de CO2 produit)</t>
    </r>
    <r>
      <rPr>
        <sz val="12"/>
        <color theme="1"/>
        <rFont val="Calibri"/>
        <family val="2"/>
      </rPr>
      <t xml:space="preserve"> :</t>
    </r>
  </si>
  <si>
    <t>Accompagnement, logistique et prestation commerciale  →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</si>
  <si>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</si>
  <si>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</si>
  <si>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t>MARCHE PUBLIC n° 2026PHIE0029</t>
  </si>
  <si>
    <t>FOURNITURE DE DISPOSITIFS MEDICAUX STERILES ET NON STERILES POUR SOINS DENTAIRES ET REALISATION DE DISPOSITIFS SUR MESURE « PROTHESES DENTAIRES »</t>
  </si>
  <si>
    <r>
      <t xml:space="preserve">POUR LE GROUPEMENT DE COMMANDES </t>
    </r>
    <r>
      <rPr>
        <sz val="20"/>
        <color theme="1"/>
        <rFont val="Calibri"/>
        <family val="2"/>
        <scheme val="minor"/>
      </rPr>
      <t>DE PRODUITS DE SANTE DU FINISTERE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</si>
</sst>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5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Wingdings"/>
      <charset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sz val="11"/>
      <name val="Wingdings"/>
      <charset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5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2" borderId="0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3" fillId="6" borderId="44" xfId="0" applyFont="1" applyFill="1" applyBorder="1" applyAlignment="1">
      <alignment horizontal="center" vertical="center"/>
    </xf>
    <xf numFmtId="0" fontId="11" fillId="2" borderId="53" xfId="0" quotePrefix="1" applyFont="1" applyFill="1" applyBorder="1" applyAlignment="1">
      <alignment vertical="center" wrapText="1"/>
    </xf>
    <xf numFmtId="0" fontId="3" fillId="4" borderId="63" xfId="0" applyFont="1" applyFill="1" applyBorder="1" applyAlignment="1">
      <alignment horizontal="center" vertical="center"/>
    </xf>
    <xf numFmtId="14" fontId="3" fillId="4" borderId="64" xfId="0" applyNumberFormat="1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5" borderId="72" xfId="0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2" fontId="0" fillId="8" borderId="0" xfId="0" applyNumberFormat="1" applyFont="1" applyFill="1" applyBorder="1" applyAlignment="1">
      <alignment horizontal="center" vertical="center"/>
    </xf>
    <xf numFmtId="2" fontId="0" fillId="8" borderId="0" xfId="0" applyNumberFormat="1" applyFill="1" applyBorder="1"/>
    <xf numFmtId="2" fontId="0" fillId="8" borderId="0" xfId="0" applyNumberFormat="1" applyFill="1"/>
    <xf numFmtId="2" fontId="3" fillId="9" borderId="64" xfId="0" applyNumberFormat="1" applyFont="1" applyFill="1" applyBorder="1" applyAlignment="1">
      <alignment horizontal="center" vertical="center"/>
    </xf>
    <xf numFmtId="2" fontId="0" fillId="0" borderId="76" xfId="0" applyNumberFormat="1" applyFont="1" applyFill="1" applyBorder="1" applyAlignment="1">
      <alignment horizontal="center" vertical="center"/>
    </xf>
    <xf numFmtId="2" fontId="0" fillId="0" borderId="74" xfId="0" applyNumberFormat="1" applyFont="1" applyFill="1" applyBorder="1" applyAlignment="1">
      <alignment horizontal="center" vertical="center"/>
    </xf>
    <xf numFmtId="2" fontId="0" fillId="0" borderId="72" xfId="0" applyNumberFormat="1" applyFont="1" applyFill="1" applyBorder="1" applyAlignment="1">
      <alignment horizontal="center" vertical="center"/>
    </xf>
    <xf numFmtId="2" fontId="0" fillId="0" borderId="68" xfId="0" applyNumberFormat="1" applyFont="1" applyFill="1" applyBorder="1" applyAlignment="1">
      <alignment horizontal="center" vertical="center"/>
    </xf>
    <xf numFmtId="2" fontId="0" fillId="0" borderId="70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2" fontId="3" fillId="9" borderId="64" xfId="0" applyNumberFormat="1" applyFont="1" applyFill="1" applyBorder="1" applyAlignment="1">
      <alignment horizontal="center" vertical="center" wrapText="1"/>
    </xf>
    <xf numFmtId="2" fontId="31" fillId="7" borderId="66" xfId="0" applyNumberFormat="1" applyFont="1" applyFill="1" applyBorder="1" applyAlignment="1">
      <alignment horizontal="center" vertical="center"/>
    </xf>
    <xf numFmtId="0" fontId="31" fillId="10" borderId="66" xfId="0" applyFont="1" applyFill="1" applyBorder="1" applyAlignment="1">
      <alignment horizontal="center" vertical="center"/>
    </xf>
    <xf numFmtId="2" fontId="12" fillId="0" borderId="74" xfId="0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2" fontId="12" fillId="0" borderId="76" xfId="0" applyNumberFormat="1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2" fontId="12" fillId="0" borderId="65" xfId="0" applyNumberFormat="1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2" fontId="34" fillId="8" borderId="2" xfId="0" applyNumberFormat="1" applyFont="1" applyFill="1" applyBorder="1" applyAlignment="1">
      <alignment horizontal="center" vertical="center"/>
    </xf>
    <xf numFmtId="2" fontId="33" fillId="8" borderId="2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0" fillId="11" borderId="79" xfId="0" applyFont="1" applyFill="1" applyBorder="1" applyAlignment="1">
      <alignment horizontal="center" vertical="center"/>
    </xf>
    <xf numFmtId="14" fontId="0" fillId="11" borderId="79" xfId="0" applyNumberFormat="1" applyFont="1" applyFill="1" applyBorder="1" applyAlignment="1">
      <alignment horizontal="center" vertical="center"/>
    </xf>
    <xf numFmtId="0" fontId="6" fillId="11" borderId="79" xfId="0" applyFont="1" applyFill="1" applyBorder="1" applyAlignment="1">
      <alignment horizontal="center" vertical="center"/>
    </xf>
    <xf numFmtId="164" fontId="11" fillId="11" borderId="79" xfId="1" quotePrefix="1" applyNumberFormat="1" applyFont="1" applyFill="1" applyBorder="1" applyAlignment="1">
      <alignment horizontal="center" vertical="center" wrapText="1"/>
    </xf>
    <xf numFmtId="3" fontId="11" fillId="11" borderId="79" xfId="0" quotePrefix="1" applyNumberFormat="1" applyFont="1" applyFill="1" applyBorder="1" applyAlignment="1">
      <alignment horizontal="center" vertical="center" wrapText="1"/>
    </xf>
    <xf numFmtId="0" fontId="0" fillId="11" borderId="79" xfId="0" quotePrefix="1" applyFont="1" applyFill="1" applyBorder="1" applyAlignment="1">
      <alignment horizontal="center" vertical="center" wrapText="1"/>
    </xf>
    <xf numFmtId="20" fontId="0" fillId="11" borderId="79" xfId="0" quotePrefix="1" applyNumberFormat="1" applyFont="1" applyFill="1" applyBorder="1" applyAlignment="1">
      <alignment horizontal="center" vertical="center" wrapText="1"/>
    </xf>
    <xf numFmtId="0" fontId="12" fillId="11" borderId="7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164" fontId="11" fillId="0" borderId="0" xfId="1" quotePrefix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10" fontId="11" fillId="11" borderId="79" xfId="2" quotePrefix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2" fontId="0" fillId="0" borderId="89" xfId="0" applyNumberFormat="1" applyFont="1" applyFill="1" applyBorder="1" applyAlignment="1">
      <alignment horizontal="center" vertical="center"/>
    </xf>
    <xf numFmtId="0" fontId="0" fillId="0" borderId="89" xfId="0" applyFont="1" applyFill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2" fontId="0" fillId="0" borderId="86" xfId="0" applyNumberFormat="1" applyFont="1" applyFill="1" applyBorder="1" applyAlignment="1">
      <alignment horizontal="center" vertical="center"/>
    </xf>
    <xf numFmtId="0" fontId="27" fillId="12" borderId="41" xfId="0" applyFont="1" applyFill="1" applyBorder="1" applyAlignment="1">
      <alignment horizontal="center" vertical="center"/>
    </xf>
    <xf numFmtId="2" fontId="27" fillId="12" borderId="42" xfId="0" applyNumberFormat="1" applyFont="1" applyFill="1" applyBorder="1" applyAlignment="1">
      <alignment horizontal="center" vertical="center"/>
    </xf>
    <xf numFmtId="0" fontId="27" fillId="13" borderId="87" xfId="0" applyFont="1" applyFill="1" applyBorder="1" applyAlignment="1">
      <alignment horizontal="center" vertical="center"/>
    </xf>
    <xf numFmtId="0" fontId="27" fillId="12" borderId="17" xfId="0" applyFont="1" applyFill="1" applyBorder="1" applyAlignment="1">
      <alignment horizontal="center" vertical="center"/>
    </xf>
    <xf numFmtId="2" fontId="27" fillId="12" borderId="43" xfId="0" applyNumberFormat="1" applyFont="1" applyFill="1" applyBorder="1" applyAlignment="1">
      <alignment horizontal="center" vertical="center"/>
    </xf>
    <xf numFmtId="0" fontId="27" fillId="13" borderId="43" xfId="0" applyFont="1" applyFill="1" applyBorder="1" applyAlignment="1">
      <alignment horizontal="center" vertical="center"/>
    </xf>
    <xf numFmtId="0" fontId="27" fillId="13" borderId="42" xfId="0" applyFont="1" applyFill="1" applyBorder="1" applyAlignment="1">
      <alignment horizontal="center" vertical="center"/>
    </xf>
    <xf numFmtId="0" fontId="27" fillId="12" borderId="18" xfId="0" applyFont="1" applyFill="1" applyBorder="1" applyAlignment="1">
      <alignment horizontal="center" vertical="center"/>
    </xf>
    <xf numFmtId="2" fontId="27" fillId="12" borderId="65" xfId="0" applyNumberFormat="1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2" borderId="43" xfId="0" applyFont="1" applyFill="1" applyBorder="1" applyAlignment="1">
      <alignment horizontal="center" vertical="center"/>
    </xf>
    <xf numFmtId="0" fontId="27" fillId="12" borderId="85" xfId="0" applyFont="1" applyFill="1" applyBorder="1" applyAlignment="1">
      <alignment horizontal="center" vertical="center"/>
    </xf>
    <xf numFmtId="2" fontId="27" fillId="12" borderId="86" xfId="0" applyNumberFormat="1" applyFont="1" applyFill="1" applyBorder="1" applyAlignment="1">
      <alignment horizontal="center" vertical="center"/>
    </xf>
    <xf numFmtId="0" fontId="27" fillId="12" borderId="8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2" fontId="27" fillId="12" borderId="7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3" fillId="0" borderId="8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0" borderId="86" xfId="0" applyNumberFormat="1" applyFont="1" applyFill="1" applyBorder="1" applyAlignment="1">
      <alignment horizontal="center" vertical="center"/>
    </xf>
    <xf numFmtId="2" fontId="23" fillId="0" borderId="7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2" fontId="23" fillId="0" borderId="72" xfId="0" applyNumberFormat="1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/>
    </xf>
    <xf numFmtId="2" fontId="23" fillId="0" borderId="6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8" fillId="0" borderId="90" xfId="0" applyFont="1" applyBorder="1" applyAlignment="1">
      <alignment horizontal="center" vertical="center"/>
    </xf>
    <xf numFmtId="2" fontId="12" fillId="0" borderId="91" xfId="0" applyNumberFormat="1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3" fillId="0" borderId="72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0" fillId="5" borderId="86" xfId="0" applyFont="1" applyFill="1" applyBorder="1" applyAlignment="1">
      <alignment horizontal="center" vertical="center"/>
    </xf>
    <xf numFmtId="0" fontId="38" fillId="0" borderId="76" xfId="0" applyFont="1" applyFill="1" applyBorder="1" applyAlignment="1">
      <alignment horizontal="center" vertical="center"/>
    </xf>
    <xf numFmtId="0" fontId="12" fillId="0" borderId="0" xfId="0" applyFont="1"/>
    <xf numFmtId="2" fontId="23" fillId="0" borderId="70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5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38" fillId="0" borderId="74" xfId="0" applyNumberFormat="1" applyFont="1" applyFill="1" applyBorder="1" applyAlignment="1">
      <alignment horizontal="center" vertical="center"/>
    </xf>
    <xf numFmtId="2" fontId="0" fillId="0" borderId="92" xfId="0" applyNumberFormat="1" applyFont="1" applyFill="1" applyBorder="1" applyAlignment="1">
      <alignment horizontal="center" vertical="center"/>
    </xf>
    <xf numFmtId="2" fontId="12" fillId="0" borderId="95" xfId="0" applyNumberFormat="1" applyFont="1" applyFill="1" applyBorder="1" applyAlignment="1">
      <alignment horizontal="center" vertical="center"/>
    </xf>
    <xf numFmtId="2" fontId="12" fillId="0" borderId="93" xfId="0" applyNumberFormat="1" applyFont="1" applyFill="1" applyBorder="1" applyAlignment="1">
      <alignment horizontal="center" vertical="center"/>
    </xf>
    <xf numFmtId="2" fontId="0" fillId="0" borderId="94" xfId="0" applyNumberFormat="1" applyFont="1" applyFill="1" applyBorder="1" applyAlignment="1">
      <alignment horizontal="center" vertical="center"/>
    </xf>
    <xf numFmtId="2" fontId="38" fillId="0" borderId="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0" fillId="20" borderId="12" xfId="0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10" fontId="0" fillId="23" borderId="12" xfId="0" applyNumberForma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/>
    <xf numFmtId="0" fontId="5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right" vertical="center"/>
    </xf>
    <xf numFmtId="10" fontId="11" fillId="6" borderId="44" xfId="2" quotePrefix="1" applyNumberFormat="1" applyFont="1" applyFill="1" applyBorder="1" applyAlignment="1">
      <alignment horizontal="center" vertical="center" wrapText="1"/>
    </xf>
    <xf numFmtId="9" fontId="0" fillId="12" borderId="12" xfId="2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0" fontId="23" fillId="6" borderId="44" xfId="2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0" fillId="6" borderId="45" xfId="0" applyFont="1" applyFill="1" applyBorder="1" applyAlignment="1">
      <alignment horizontal="left" vertical="center" wrapText="1"/>
    </xf>
    <xf numFmtId="0" fontId="0" fillId="6" borderId="46" xfId="0" applyFont="1" applyFill="1" applyBorder="1" applyAlignment="1">
      <alignment horizontal="left" vertical="center" wrapText="1"/>
    </xf>
    <xf numFmtId="0" fontId="0" fillId="6" borderId="47" xfId="0" applyFont="1" applyFill="1" applyBorder="1" applyAlignment="1">
      <alignment horizontal="left" vertical="center" wrapText="1"/>
    </xf>
    <xf numFmtId="0" fontId="0" fillId="6" borderId="51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52" xfId="0" applyFont="1" applyFill="1" applyBorder="1" applyAlignment="1">
      <alignment horizontal="left" vertical="center" wrapText="1"/>
    </xf>
    <xf numFmtId="0" fontId="0" fillId="6" borderId="48" xfId="0" applyFont="1" applyFill="1" applyBorder="1" applyAlignment="1">
      <alignment horizontal="left" vertical="center" wrapText="1"/>
    </xf>
    <xf numFmtId="0" fontId="0" fillId="6" borderId="49" xfId="0" applyFont="1" applyFill="1" applyBorder="1" applyAlignment="1">
      <alignment horizontal="left" vertical="center" wrapText="1"/>
    </xf>
    <xf numFmtId="0" fontId="0" fillId="6" borderId="5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/>
    </xf>
    <xf numFmtId="0" fontId="23" fillId="6" borderId="4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2" borderId="84" xfId="0" quotePrefix="1" applyFont="1" applyFill="1" applyBorder="1" applyAlignment="1">
      <alignment horizontal="left" vertical="center" wrapText="1"/>
    </xf>
    <xf numFmtId="0" fontId="11" fillId="6" borderId="45" xfId="0" quotePrefix="1" applyFont="1" applyFill="1" applyBorder="1" applyAlignment="1">
      <alignment horizontal="left" vertical="center" wrapText="1"/>
    </xf>
    <xf numFmtId="0" fontId="11" fillId="6" borderId="46" xfId="0" quotePrefix="1" applyFont="1" applyFill="1" applyBorder="1" applyAlignment="1">
      <alignment horizontal="left" vertical="center" wrapText="1"/>
    </xf>
    <xf numFmtId="0" fontId="11" fillId="6" borderId="47" xfId="0" quotePrefix="1" applyFont="1" applyFill="1" applyBorder="1" applyAlignment="1">
      <alignment horizontal="left" vertical="center" wrapText="1"/>
    </xf>
    <xf numFmtId="0" fontId="11" fillId="6" borderId="48" xfId="0" quotePrefix="1" applyFont="1" applyFill="1" applyBorder="1" applyAlignment="1">
      <alignment horizontal="left" vertical="center" wrapText="1"/>
    </xf>
    <xf numFmtId="0" fontId="11" fillId="6" borderId="49" xfId="0" quotePrefix="1" applyFont="1" applyFill="1" applyBorder="1" applyAlignment="1">
      <alignment horizontal="left" vertical="center" wrapText="1"/>
    </xf>
    <xf numFmtId="0" fontId="11" fillId="6" borderId="50" xfId="0" quotePrefix="1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9" fillId="0" borderId="83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/>
    </xf>
    <xf numFmtId="10" fontId="23" fillId="6" borderId="56" xfId="2" applyNumberFormat="1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left" vertical="center" wrapText="1"/>
    </xf>
    <xf numFmtId="0" fontId="4" fillId="6" borderId="55" xfId="0" applyFont="1" applyFill="1" applyBorder="1" applyAlignment="1">
      <alignment horizontal="left" vertical="center" wrapText="1"/>
    </xf>
    <xf numFmtId="0" fontId="4" fillId="6" borderId="5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6" borderId="54" xfId="0" applyFont="1" applyFill="1" applyBorder="1" applyAlignment="1">
      <alignment horizontal="left" vertical="center" wrapText="1"/>
    </xf>
    <xf numFmtId="0" fontId="12" fillId="6" borderId="55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4" fillId="6" borderId="46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11" fillId="0" borderId="5" xfId="0" quotePrefix="1" applyFont="1" applyFill="1" applyBorder="1" applyAlignment="1">
      <alignment horizontal="left" vertical="center" wrapText="1"/>
    </xf>
    <xf numFmtId="0" fontId="12" fillId="6" borderId="45" xfId="0" applyFont="1" applyFill="1" applyBorder="1" applyAlignment="1">
      <alignment horizontal="left" vertical="center" wrapText="1"/>
    </xf>
    <xf numFmtId="0" fontId="12" fillId="6" borderId="46" xfId="0" applyFont="1" applyFill="1" applyBorder="1" applyAlignment="1">
      <alignment horizontal="left" vertical="center" wrapText="1"/>
    </xf>
    <xf numFmtId="0" fontId="12" fillId="6" borderId="47" xfId="0" applyFont="1" applyFill="1" applyBorder="1" applyAlignment="1">
      <alignment horizontal="left" vertical="center" wrapText="1"/>
    </xf>
    <xf numFmtId="0" fontId="12" fillId="6" borderId="48" xfId="0" applyFont="1" applyFill="1" applyBorder="1" applyAlignment="1">
      <alignment horizontal="left" vertical="center" wrapText="1"/>
    </xf>
    <xf numFmtId="0" fontId="12" fillId="6" borderId="49" xfId="0" applyFont="1" applyFill="1" applyBorder="1" applyAlignment="1">
      <alignment horizontal="left" vertical="center" wrapText="1"/>
    </xf>
    <xf numFmtId="0" fontId="12" fillId="6" borderId="50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left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4" fillId="6" borderId="59" xfId="0" applyFont="1" applyFill="1" applyBorder="1" applyAlignment="1">
      <alignment horizontal="left" vertical="center" wrapText="1"/>
    </xf>
    <xf numFmtId="0" fontId="4" fillId="6" borderId="60" xfId="0" applyFont="1" applyFill="1" applyBorder="1" applyAlignment="1">
      <alignment horizontal="left" vertical="center" wrapText="1"/>
    </xf>
    <xf numFmtId="0" fontId="4" fillId="6" borderId="61" xfId="0" applyFont="1" applyFill="1" applyBorder="1" applyAlignment="1">
      <alignment horizontal="left" vertical="center" wrapText="1"/>
    </xf>
    <xf numFmtId="0" fontId="4" fillId="6" borderId="62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16" fillId="0" borderId="26" xfId="0" applyFont="1" applyFill="1" applyBorder="1" applyAlignment="1">
      <alignment horizontal="justify" vertical="center" wrapText="1"/>
    </xf>
    <xf numFmtId="0" fontId="16" fillId="0" borderId="27" xfId="0" applyFont="1" applyFill="1" applyBorder="1" applyAlignment="1">
      <alignment horizontal="justify" vertical="center" wrapText="1"/>
    </xf>
    <xf numFmtId="0" fontId="16" fillId="0" borderId="31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6" fillId="0" borderId="28" xfId="0" applyFont="1" applyFill="1" applyBorder="1" applyAlignment="1">
      <alignment horizontal="justify" vertical="center" wrapText="1"/>
    </xf>
    <xf numFmtId="0" fontId="16" fillId="0" borderId="29" xfId="0" applyFont="1" applyFill="1" applyBorder="1" applyAlignment="1">
      <alignment horizontal="justify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5" fillId="0" borderId="3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1" borderId="80" xfId="0" applyFont="1" applyFill="1" applyBorder="1" applyAlignment="1">
      <alignment horizontal="left" vertical="center"/>
    </xf>
    <xf numFmtId="0" fontId="3" fillId="11" borderId="81" xfId="0" applyFont="1" applyFill="1" applyBorder="1" applyAlignment="1">
      <alignment horizontal="left" vertical="center"/>
    </xf>
    <xf numFmtId="0" fontId="3" fillId="11" borderId="8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horizontal="center" vertical="center" wrapText="1"/>
    </xf>
    <xf numFmtId="0" fontId="57" fillId="3" borderId="4" xfId="0" applyFont="1" applyFill="1" applyBorder="1" applyAlignment="1">
      <alignment horizontal="center" vertical="center" wrapText="1"/>
    </xf>
    <xf numFmtId="0" fontId="57" fillId="3" borderId="0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horizontal="left" vertical="center" wrapText="1"/>
    </xf>
    <xf numFmtId="0" fontId="0" fillId="4" borderId="46" xfId="0" applyFont="1" applyFill="1" applyBorder="1" applyAlignment="1">
      <alignment horizontal="left" vertical="center" wrapText="1"/>
    </xf>
    <xf numFmtId="0" fontId="0" fillId="4" borderId="47" xfId="0" applyFont="1" applyFill="1" applyBorder="1" applyAlignment="1">
      <alignment horizontal="left" vertical="center" wrapText="1"/>
    </xf>
    <xf numFmtId="0" fontId="0" fillId="4" borderId="48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4" borderId="51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52" xfId="0" applyFont="1" applyFill="1" applyBorder="1" applyAlignment="1">
      <alignment horizontal="left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6" borderId="54" xfId="0" quotePrefix="1" applyFont="1" applyFill="1" applyBorder="1" applyAlignment="1">
      <alignment horizontal="left" vertical="center" wrapText="1"/>
    </xf>
    <xf numFmtId="0" fontId="11" fillId="6" borderId="55" xfId="0" quotePrefix="1" applyFont="1" applyFill="1" applyBorder="1" applyAlignment="1">
      <alignment horizontal="left" vertical="center" wrapText="1"/>
    </xf>
    <xf numFmtId="0" fontId="11" fillId="6" borderId="56" xfId="0" quotePrefix="1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8" borderId="0" xfId="0" applyNumberFormat="1" applyFont="1" applyFill="1" applyBorder="1" applyAlignment="1">
      <alignment horizontal="center" vertical="center"/>
    </xf>
    <xf numFmtId="2" fontId="39" fillId="8" borderId="9" xfId="0" applyNumberFormat="1" applyFont="1" applyFill="1" applyBorder="1" applyAlignment="1">
      <alignment horizontal="center" vertical="center"/>
    </xf>
    <xf numFmtId="2" fontId="39" fillId="8" borderId="10" xfId="0" applyNumberFormat="1" applyFont="1" applyFill="1" applyBorder="1" applyAlignment="1">
      <alignment horizontal="center" vertical="center"/>
    </xf>
    <xf numFmtId="2" fontId="39" fillId="8" borderId="11" xfId="0" applyNumberFormat="1" applyFont="1" applyFill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/>
    </xf>
    <xf numFmtId="0" fontId="41" fillId="21" borderId="10" xfId="0" applyFont="1" applyFill="1" applyBorder="1" applyAlignment="1">
      <alignment horizontal="center" vertical="center"/>
    </xf>
    <xf numFmtId="0" fontId="41" fillId="21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 wrapText="1"/>
    </xf>
    <xf numFmtId="0" fontId="41" fillId="21" borderId="10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center" wrapText="1"/>
    </xf>
    <xf numFmtId="0" fontId="49" fillId="0" borderId="96" xfId="0" applyFont="1" applyBorder="1" applyAlignment="1">
      <alignment horizontal="center" wrapText="1"/>
    </xf>
    <xf numFmtId="0" fontId="50" fillId="0" borderId="0" xfId="0" applyFont="1" applyBorder="1" applyAlignment="1">
      <alignment horizontal="center" wrapText="1"/>
    </xf>
    <xf numFmtId="0" fontId="50" fillId="0" borderId="96" xfId="0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1" fillId="0" borderId="96" xfId="0" applyFont="1" applyBorder="1" applyAlignment="1">
      <alignment horizontal="center" wrapText="1"/>
    </xf>
    <xf numFmtId="0" fontId="47" fillId="0" borderId="0" xfId="0" applyFont="1" applyBorder="1" applyAlignment="1">
      <alignment horizontal="center" wrapText="1"/>
    </xf>
    <xf numFmtId="0" fontId="47" fillId="0" borderId="96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96" xfId="0" applyFont="1" applyBorder="1" applyAlignment="1">
      <alignment horizontal="center" wrapText="1"/>
    </xf>
    <xf numFmtId="0" fontId="56" fillId="0" borderId="0" xfId="0" applyFont="1" applyBorder="1" applyAlignment="1">
      <alignment horizontal="center" wrapText="1"/>
    </xf>
    <xf numFmtId="0" fontId="56" fillId="0" borderId="96" xfId="0" applyFont="1" applyBorder="1" applyAlignment="1">
      <alignment horizont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352760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1</v>
      </c>
      <c r="B1" t="s">
        <v>107</v>
      </c>
      <c r="C1" s="261" t="s">
        <v>207</v>
      </c>
    </row>
    <row r="2" spans="1:3" x14ac:dyDescent="0.25">
      <c r="A2" t="s">
        <v>2</v>
      </c>
      <c r="B2" t="s">
        <v>108</v>
      </c>
      <c r="C2" s="261" t="s">
        <v>208</v>
      </c>
    </row>
    <row r="3" spans="1:3" x14ac:dyDescent="0.25">
      <c r="B3" t="s">
        <v>109</v>
      </c>
    </row>
    <row r="4" spans="1:3" x14ac:dyDescent="0.25">
      <c r="B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2"/>
  <sheetViews>
    <sheetView showGridLines="0" tabSelected="1" zoomScale="85" zoomScaleNormal="85" workbookViewId="0">
      <selection activeCell="A19" sqref="A19:XFD19"/>
    </sheetView>
  </sheetViews>
  <sheetFormatPr baseColWidth="10" defaultRowHeight="15" x14ac:dyDescent="0.25"/>
  <cols>
    <col min="1" max="1" width="5.7109375" style="76" customWidth="1"/>
    <col min="2" max="22" width="12.7109375" style="5" customWidth="1"/>
    <col min="23" max="23" width="5.7109375" style="76" customWidth="1"/>
    <col min="24" max="16384" width="11.42578125" style="5"/>
  </cols>
  <sheetData>
    <row r="1" spans="2:22" ht="15.75" thickBot="1" x14ac:dyDescent="0.3"/>
    <row r="2" spans="2:22" ht="15.75" thickTop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x14ac:dyDescent="0.25"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</row>
    <row r="4" spans="2:22" x14ac:dyDescent="0.25"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</row>
    <row r="5" spans="2:22" x14ac:dyDescent="0.25">
      <c r="B5" s="3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</row>
    <row r="6" spans="2:22" x14ac:dyDescent="0.25">
      <c r="B6" s="3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</row>
    <row r="7" spans="2:22" x14ac:dyDescent="0.25">
      <c r="B7" s="3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</row>
    <row r="8" spans="2:22" x14ac:dyDescent="0.25">
      <c r="B8" s="3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</row>
    <row r="9" spans="2:22" x14ac:dyDescent="0.25">
      <c r="B9" s="3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</row>
    <row r="10" spans="2:22" ht="39" x14ac:dyDescent="0.25">
      <c r="B10" s="376" t="s">
        <v>158</v>
      </c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8"/>
    </row>
    <row r="11" spans="2:22" ht="28.5" x14ac:dyDescent="0.25">
      <c r="B11" s="379" t="s">
        <v>121</v>
      </c>
      <c r="C11" s="380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1"/>
    </row>
    <row r="12" spans="2:22" x14ac:dyDescent="0.25">
      <c r="B12" s="3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4"/>
    </row>
    <row r="13" spans="2:22" x14ac:dyDescent="0.25">
      <c r="B13" s="3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4"/>
    </row>
    <row r="14" spans="2:22" ht="26.25" x14ac:dyDescent="0.25">
      <c r="B14" s="382" t="s">
        <v>209</v>
      </c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4"/>
    </row>
    <row r="15" spans="2:22" x14ac:dyDescent="0.25">
      <c r="B15" s="3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4"/>
    </row>
    <row r="16" spans="2:22" ht="26.25" x14ac:dyDescent="0.25">
      <c r="B16" s="385" t="s">
        <v>210</v>
      </c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7"/>
    </row>
    <row r="17" spans="1:23" ht="26.25" x14ac:dyDescent="0.25">
      <c r="B17" s="385" t="s">
        <v>211</v>
      </c>
      <c r="C17" s="386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86"/>
      <c r="Q17" s="386"/>
      <c r="R17" s="386"/>
      <c r="S17" s="386"/>
      <c r="T17" s="386"/>
      <c r="U17" s="386"/>
      <c r="V17" s="387"/>
    </row>
    <row r="18" spans="1:23" x14ac:dyDescent="0.25">
      <c r="B18" s="3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4"/>
    </row>
    <row r="19" spans="1:23" x14ac:dyDescent="0.25"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4"/>
    </row>
    <row r="20" spans="1:23" x14ac:dyDescent="0.25">
      <c r="B20" s="367" t="s">
        <v>110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9"/>
    </row>
    <row r="21" spans="1:23" x14ac:dyDescent="0.25">
      <c r="B21" s="370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9"/>
    </row>
    <row r="22" spans="1:23" ht="15.75" thickBo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7"/>
    </row>
    <row r="23" spans="1:23" customFormat="1" ht="16.5" thickTop="1" thickBot="1" x14ac:dyDescent="0.3"/>
    <row r="24" spans="1:23" x14ac:dyDescent="0.2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80"/>
    </row>
    <row r="25" spans="1:23" ht="50.1" customHeight="1" x14ac:dyDescent="0.25">
      <c r="B25" s="390" t="s">
        <v>200</v>
      </c>
      <c r="C25" s="391"/>
      <c r="D25" s="391"/>
      <c r="E25" s="389" t="s">
        <v>201</v>
      </c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91" t="s">
        <v>200</v>
      </c>
      <c r="U25" s="391"/>
      <c r="V25" s="392"/>
    </row>
    <row r="26" spans="1:23" x14ac:dyDescent="0.25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2"/>
    </row>
    <row r="27" spans="1:23" ht="15.75" x14ac:dyDescent="0.25">
      <c r="B27" s="388" t="s">
        <v>71</v>
      </c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6"/>
    </row>
    <row r="28" spans="1:23" ht="15.75" thickBot="1" x14ac:dyDescent="0.3"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9"/>
    </row>
    <row r="29" spans="1:23" ht="16.5" thickBot="1" x14ac:dyDescent="0.3">
      <c r="B29" s="7"/>
      <c r="C29" s="128"/>
      <c r="D29" s="365" t="s">
        <v>176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6"/>
    </row>
    <row r="30" spans="1:23" s="1" customFormat="1" x14ac:dyDescent="0.25">
      <c r="A30" s="74"/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81"/>
      <c r="O30" s="47"/>
      <c r="P30" s="47"/>
      <c r="Q30" s="47"/>
      <c r="R30" s="47"/>
      <c r="S30" s="47"/>
      <c r="T30" s="47"/>
      <c r="U30" s="47"/>
      <c r="V30" s="48"/>
      <c r="W30" s="74"/>
    </row>
    <row r="31" spans="1:23" ht="15.75" x14ac:dyDescent="0.25">
      <c r="B31" s="7"/>
      <c r="C31" s="85"/>
      <c r="D31" s="365" t="s">
        <v>160</v>
      </c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6"/>
    </row>
    <row r="32" spans="1:23" ht="15.75" thickBot="1" x14ac:dyDescent="0.3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</row>
    <row r="33" spans="1:23" customFormat="1" ht="15.75" thickBot="1" x14ac:dyDescent="0.3"/>
    <row r="34" spans="1:23" ht="15.75" thickBot="1" x14ac:dyDescent="0.3"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</row>
    <row r="35" spans="1:23" ht="16.5" thickBot="1" x14ac:dyDescent="0.3">
      <c r="B35" s="371" t="s">
        <v>0</v>
      </c>
      <c r="C35" s="372"/>
      <c r="D35" s="372"/>
      <c r="E35" s="373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5"/>
      <c r="V35" s="12"/>
    </row>
    <row r="36" spans="1:23" ht="15.75" thickBot="1" x14ac:dyDescent="0.3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"/>
    </row>
    <row r="37" spans="1:23" ht="16.5" thickBot="1" x14ac:dyDescent="0.3">
      <c r="B37" s="371" t="s">
        <v>72</v>
      </c>
      <c r="C37" s="372"/>
      <c r="D37" s="372"/>
      <c r="E37" s="1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</row>
    <row r="38" spans="1:23" ht="15.75" thickBot="1" x14ac:dyDescent="0.3"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</row>
    <row r="39" spans="1:23" customFormat="1" ht="15.75" thickBot="1" x14ac:dyDescent="0.3"/>
    <row r="40" spans="1:23" x14ac:dyDescent="0.25">
      <c r="A40" s="75"/>
      <c r="B40" s="399" t="s">
        <v>159</v>
      </c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1"/>
    </row>
    <row r="41" spans="1:23" x14ac:dyDescent="0.25">
      <c r="A41" s="75"/>
      <c r="B41" s="402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3"/>
      <c r="R41" s="403"/>
      <c r="S41" s="403"/>
      <c r="T41" s="403"/>
      <c r="U41" s="403"/>
      <c r="V41" s="404"/>
    </row>
    <row r="42" spans="1:23" ht="15.75" thickBot="1" x14ac:dyDescent="0.3">
      <c r="A42" s="75"/>
      <c r="B42" s="405"/>
      <c r="C42" s="406"/>
      <c r="D42" s="406"/>
      <c r="E42" s="40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7"/>
    </row>
    <row r="43" spans="1:23" s="42" customFormat="1" ht="16.5" customHeight="1" x14ac:dyDescent="0.25">
      <c r="A43" s="9"/>
      <c r="B43" s="408" t="s">
        <v>4</v>
      </c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10"/>
      <c r="W43" s="9"/>
    </row>
    <row r="44" spans="1:23" s="42" customFormat="1" ht="16.5" customHeight="1" x14ac:dyDescent="0.25">
      <c r="A44" s="9"/>
      <c r="B44" s="408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10"/>
      <c r="W44" s="9"/>
    </row>
    <row r="45" spans="1:23" ht="15" customHeight="1" thickBot="1" x14ac:dyDescent="0.3">
      <c r="A45" s="75"/>
      <c r="B45" s="411" t="s">
        <v>3</v>
      </c>
      <c r="C45" s="412"/>
      <c r="D45" s="412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80"/>
    </row>
    <row r="46" spans="1:23" ht="15.75" customHeight="1" thickBot="1" x14ac:dyDescent="0.3">
      <c r="A46" s="75"/>
      <c r="B46" s="7"/>
      <c r="C46" s="130"/>
      <c r="D46" s="296" t="s">
        <v>20</v>
      </c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7"/>
    </row>
    <row r="47" spans="1:23" ht="15.75" customHeight="1" x14ac:dyDescent="0.25">
      <c r="A47" s="75"/>
      <c r="B47" s="14"/>
      <c r="C47" s="11"/>
      <c r="D47" s="339" t="s">
        <v>6</v>
      </c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40"/>
    </row>
    <row r="48" spans="1:23" ht="15.75" customHeight="1" x14ac:dyDescent="0.25">
      <c r="A48" s="75"/>
      <c r="B48" s="14"/>
      <c r="C48" s="11"/>
      <c r="D48" s="11"/>
      <c r="E48" s="393"/>
      <c r="F48" s="394"/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  <c r="S48" s="394"/>
      <c r="T48" s="394"/>
      <c r="U48" s="395"/>
      <c r="V48" s="13"/>
    </row>
    <row r="49" spans="1:22" ht="15" customHeight="1" x14ac:dyDescent="0.25">
      <c r="A49" s="75"/>
      <c r="B49" s="14"/>
      <c r="C49" s="11"/>
      <c r="D49" s="11"/>
      <c r="E49" s="396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8"/>
      <c r="V49" s="13"/>
    </row>
    <row r="50" spans="1:22" ht="15" customHeight="1" x14ac:dyDescent="0.25">
      <c r="A50" s="75"/>
      <c r="B50" s="14"/>
      <c r="C50" s="11"/>
      <c r="D50" s="339" t="s">
        <v>7</v>
      </c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40"/>
    </row>
    <row r="51" spans="1:22" ht="15" customHeight="1" x14ac:dyDescent="0.25">
      <c r="A51" s="75"/>
      <c r="B51" s="14"/>
      <c r="C51" s="11"/>
      <c r="D51" s="11"/>
      <c r="E51" s="393"/>
      <c r="F51" s="394"/>
      <c r="G51" s="394"/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4"/>
      <c r="S51" s="394"/>
      <c r="T51" s="394"/>
      <c r="U51" s="395"/>
      <c r="V51" s="13"/>
    </row>
    <row r="52" spans="1:22" ht="15" customHeight="1" x14ac:dyDescent="0.25">
      <c r="A52" s="75"/>
      <c r="B52" s="14"/>
      <c r="C52" s="11"/>
      <c r="D52" s="11"/>
      <c r="E52" s="396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398"/>
      <c r="V52" s="13"/>
    </row>
    <row r="53" spans="1:22" ht="15" customHeight="1" x14ac:dyDescent="0.25">
      <c r="A53" s="75"/>
      <c r="B53" s="14"/>
      <c r="C53" s="11"/>
      <c r="D53" s="339" t="s">
        <v>8</v>
      </c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40"/>
    </row>
    <row r="54" spans="1:22" ht="15" customHeight="1" x14ac:dyDescent="0.25">
      <c r="A54" s="75"/>
      <c r="B54" s="14"/>
      <c r="C54" s="11"/>
      <c r="D54" s="11"/>
      <c r="E54" s="393"/>
      <c r="F54" s="394"/>
      <c r="G54" s="394"/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  <c r="S54" s="394"/>
      <c r="T54" s="394"/>
      <c r="U54" s="395"/>
      <c r="V54" s="13"/>
    </row>
    <row r="55" spans="1:22" ht="15" customHeight="1" x14ac:dyDescent="0.25">
      <c r="A55" s="75"/>
      <c r="B55" s="14"/>
      <c r="C55" s="11"/>
      <c r="D55" s="11"/>
      <c r="E55" s="396"/>
      <c r="F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397"/>
      <c r="S55" s="397"/>
      <c r="T55" s="397"/>
      <c r="U55" s="398"/>
      <c r="V55" s="13"/>
    </row>
    <row r="56" spans="1:22" ht="15" customHeight="1" x14ac:dyDescent="0.25">
      <c r="A56" s="75"/>
      <c r="B56" s="298" t="s">
        <v>73</v>
      </c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300"/>
    </row>
    <row r="57" spans="1:22" ht="15" customHeight="1" x14ac:dyDescent="0.25">
      <c r="A57" s="75"/>
      <c r="B57" s="298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300"/>
    </row>
    <row r="58" spans="1:22" ht="15" customHeight="1" thickBot="1" x14ac:dyDescent="0.3">
      <c r="A58" s="75"/>
      <c r="B58" s="411" t="s">
        <v>3</v>
      </c>
      <c r="C58" s="412"/>
      <c r="D58" s="412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80"/>
    </row>
    <row r="59" spans="1:22" ht="15" customHeight="1" thickBot="1" x14ac:dyDescent="0.3">
      <c r="A59" s="75"/>
      <c r="B59" s="7"/>
      <c r="C59" s="130"/>
      <c r="D59" s="296" t="s">
        <v>75</v>
      </c>
      <c r="E59" s="296"/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T59" s="296"/>
      <c r="U59" s="296"/>
      <c r="V59" s="297"/>
    </row>
    <row r="60" spans="1:22" ht="15" customHeight="1" x14ac:dyDescent="0.25">
      <c r="A60" s="75"/>
      <c r="B60" s="14"/>
      <c r="C60" s="11"/>
      <c r="D60" s="11"/>
      <c r="E60" s="393"/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5"/>
      <c r="V60" s="13"/>
    </row>
    <row r="61" spans="1:22" ht="15" customHeight="1" x14ac:dyDescent="0.25">
      <c r="A61" s="75"/>
      <c r="B61" s="14"/>
      <c r="C61" s="11"/>
      <c r="D61" s="11"/>
      <c r="E61" s="396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7"/>
      <c r="R61" s="397"/>
      <c r="S61" s="397"/>
      <c r="T61" s="397"/>
      <c r="U61" s="398"/>
      <c r="V61" s="13"/>
    </row>
    <row r="62" spans="1:22" ht="15" customHeight="1" x14ac:dyDescent="0.25">
      <c r="A62" s="75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9"/>
    </row>
    <row r="63" spans="1:22" ht="15" customHeight="1" x14ac:dyDescent="0.25">
      <c r="A63" s="75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9"/>
    </row>
    <row r="64" spans="1:22" ht="15" customHeight="1" x14ac:dyDescent="0.25">
      <c r="A64" s="75"/>
      <c r="B64" s="298" t="s">
        <v>74</v>
      </c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300"/>
    </row>
    <row r="65" spans="1:23" ht="15" customHeight="1" x14ac:dyDescent="0.25">
      <c r="A65" s="75"/>
      <c r="B65" s="298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299"/>
      <c r="P65" s="299"/>
      <c r="Q65" s="299"/>
      <c r="R65" s="299"/>
      <c r="S65" s="299"/>
      <c r="T65" s="299"/>
      <c r="U65" s="299"/>
      <c r="V65" s="300"/>
    </row>
    <row r="66" spans="1:23" ht="16.5" thickBot="1" x14ac:dyDescent="0.3">
      <c r="A66" s="75"/>
      <c r="B66" s="411" t="s">
        <v>3</v>
      </c>
      <c r="C66" s="412"/>
      <c r="D66" s="412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80"/>
    </row>
    <row r="67" spans="1:23" ht="15" customHeight="1" thickBot="1" x14ac:dyDescent="0.3">
      <c r="A67" s="75"/>
      <c r="B67" s="7"/>
      <c r="C67" s="130"/>
      <c r="D67" s="296" t="s">
        <v>21</v>
      </c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7"/>
    </row>
    <row r="68" spans="1:23" ht="15" customHeight="1" x14ac:dyDescent="0.25">
      <c r="A68" s="75"/>
      <c r="B68" s="14"/>
      <c r="C68" s="11"/>
      <c r="D68" s="11"/>
      <c r="E68" s="393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5"/>
      <c r="V68" s="181"/>
    </row>
    <row r="69" spans="1:23" ht="15" customHeight="1" x14ac:dyDescent="0.25">
      <c r="A69" s="75"/>
      <c r="B69" s="14"/>
      <c r="C69" s="11"/>
      <c r="D69" s="11"/>
      <c r="E69" s="413"/>
      <c r="F69" s="414"/>
      <c r="G69" s="414"/>
      <c r="H69" s="414"/>
      <c r="I69" s="414"/>
      <c r="J69" s="414"/>
      <c r="K69" s="414"/>
      <c r="L69" s="414"/>
      <c r="M69" s="414"/>
      <c r="N69" s="414"/>
      <c r="O69" s="414"/>
      <c r="P69" s="414"/>
      <c r="Q69" s="414"/>
      <c r="R69" s="414"/>
      <c r="S69" s="414"/>
      <c r="T69" s="414"/>
      <c r="U69" s="415"/>
      <c r="V69" s="181"/>
    </row>
    <row r="70" spans="1:23" ht="15" customHeight="1" x14ac:dyDescent="0.25">
      <c r="A70" s="75"/>
      <c r="B70" s="14"/>
      <c r="C70" s="11"/>
      <c r="D70" s="11"/>
      <c r="E70" s="413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414"/>
      <c r="S70" s="414"/>
      <c r="T70" s="414"/>
      <c r="U70" s="415"/>
      <c r="V70" s="181"/>
    </row>
    <row r="71" spans="1:23" ht="15" customHeight="1" x14ac:dyDescent="0.25">
      <c r="A71" s="75"/>
      <c r="B71" s="14"/>
      <c r="C71" s="11"/>
      <c r="D71" s="11"/>
      <c r="E71" s="396"/>
      <c r="F71" s="397"/>
      <c r="G71" s="397"/>
      <c r="H71" s="397"/>
      <c r="I71" s="397"/>
      <c r="J71" s="397"/>
      <c r="K71" s="397"/>
      <c r="L71" s="397"/>
      <c r="M71" s="397"/>
      <c r="N71" s="397"/>
      <c r="O71" s="397"/>
      <c r="P71" s="397"/>
      <c r="Q71" s="397"/>
      <c r="R71" s="397"/>
      <c r="S71" s="397"/>
      <c r="T71" s="397"/>
      <c r="U71" s="398"/>
      <c r="V71" s="181"/>
    </row>
    <row r="72" spans="1:23" s="42" customFormat="1" ht="16.5" customHeight="1" x14ac:dyDescent="0.25">
      <c r="A72" s="9"/>
      <c r="B72" s="408" t="s">
        <v>119</v>
      </c>
      <c r="C72" s="409"/>
      <c r="D72" s="409"/>
      <c r="E72" s="409"/>
      <c r="F72" s="409"/>
      <c r="G72" s="409"/>
      <c r="H72" s="409"/>
      <c r="I72" s="409"/>
      <c r="J72" s="409"/>
      <c r="K72" s="409"/>
      <c r="L72" s="409"/>
      <c r="M72" s="409"/>
      <c r="N72" s="409"/>
      <c r="O72" s="409"/>
      <c r="P72" s="409"/>
      <c r="Q72" s="409"/>
      <c r="R72" s="409"/>
      <c r="S72" s="409"/>
      <c r="T72" s="409"/>
      <c r="U72" s="409"/>
      <c r="V72" s="410"/>
      <c r="W72" s="9"/>
    </row>
    <row r="73" spans="1:23" s="42" customFormat="1" ht="16.5" customHeight="1" x14ac:dyDescent="0.25">
      <c r="A73" s="9"/>
      <c r="B73" s="408"/>
      <c r="C73" s="409"/>
      <c r="D73" s="409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409"/>
      <c r="P73" s="409"/>
      <c r="Q73" s="409"/>
      <c r="R73" s="409"/>
      <c r="S73" s="409"/>
      <c r="T73" s="409"/>
      <c r="U73" s="409"/>
      <c r="V73" s="410"/>
      <c r="W73" s="9"/>
    </row>
    <row r="74" spans="1:23" ht="15" customHeight="1" thickBot="1" x14ac:dyDescent="0.3">
      <c r="A74" s="75"/>
      <c r="B74" s="411" t="s">
        <v>3</v>
      </c>
      <c r="C74" s="412"/>
      <c r="D74" s="412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80"/>
    </row>
    <row r="75" spans="1:23" ht="15.75" customHeight="1" thickBot="1" x14ac:dyDescent="0.3">
      <c r="A75" s="75"/>
      <c r="B75" s="7"/>
      <c r="C75" s="130"/>
      <c r="D75" s="296" t="s">
        <v>20</v>
      </c>
      <c r="E75" s="296"/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7"/>
    </row>
    <row r="76" spans="1:23" ht="15.75" customHeight="1" x14ac:dyDescent="0.25">
      <c r="A76" s="75"/>
      <c r="B76" s="14"/>
      <c r="C76" s="11"/>
      <c r="D76" s="339" t="s">
        <v>9</v>
      </c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  <c r="Q76" s="339"/>
      <c r="R76" s="339"/>
      <c r="S76" s="339"/>
      <c r="T76" s="339"/>
      <c r="U76" s="339"/>
      <c r="V76" s="340"/>
    </row>
    <row r="77" spans="1:23" ht="15.75" customHeight="1" x14ac:dyDescent="0.25">
      <c r="A77" s="75"/>
      <c r="B77" s="14"/>
      <c r="C77" s="11"/>
      <c r="D77" s="11"/>
      <c r="E77" s="393"/>
      <c r="F77" s="394"/>
      <c r="G77" s="394"/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  <c r="S77" s="394"/>
      <c r="T77" s="394"/>
      <c r="U77" s="395"/>
      <c r="V77" s="13"/>
    </row>
    <row r="78" spans="1:23" ht="15" customHeight="1" x14ac:dyDescent="0.25">
      <c r="A78" s="75"/>
      <c r="B78" s="14"/>
      <c r="C78" s="11"/>
      <c r="D78" s="11"/>
      <c r="E78" s="396"/>
      <c r="F78" s="397"/>
      <c r="G78" s="397"/>
      <c r="H78" s="397"/>
      <c r="I78" s="397"/>
      <c r="J78" s="397"/>
      <c r="K78" s="397"/>
      <c r="L78" s="397"/>
      <c r="M78" s="397"/>
      <c r="N78" s="397"/>
      <c r="O78" s="397"/>
      <c r="P78" s="397"/>
      <c r="Q78" s="397"/>
      <c r="R78" s="397"/>
      <c r="S78" s="397"/>
      <c r="T78" s="397"/>
      <c r="U78" s="398"/>
      <c r="V78" s="13"/>
    </row>
    <row r="79" spans="1:23" ht="15" customHeight="1" x14ac:dyDescent="0.25">
      <c r="A79" s="75"/>
      <c r="B79" s="14"/>
      <c r="C79" s="11"/>
      <c r="D79" s="339" t="s">
        <v>10</v>
      </c>
      <c r="E79" s="339"/>
      <c r="F79" s="339"/>
      <c r="G79" s="339"/>
      <c r="H79" s="339"/>
      <c r="I79" s="339"/>
      <c r="J79" s="339"/>
      <c r="K79" s="339"/>
      <c r="L79" s="339"/>
      <c r="M79" s="339"/>
      <c r="N79" s="339"/>
      <c r="O79" s="339"/>
      <c r="P79" s="339"/>
      <c r="Q79" s="339"/>
      <c r="R79" s="339"/>
      <c r="S79" s="339"/>
      <c r="T79" s="339"/>
      <c r="U79" s="339"/>
      <c r="V79" s="340"/>
    </row>
    <row r="80" spans="1:23" ht="15" customHeight="1" x14ac:dyDescent="0.25">
      <c r="A80" s="75"/>
      <c r="B80" s="14"/>
      <c r="C80" s="11"/>
      <c r="D80" s="11"/>
      <c r="E80" s="393"/>
      <c r="F80" s="394"/>
      <c r="G80" s="394"/>
      <c r="H80" s="394"/>
      <c r="I80" s="394"/>
      <c r="J80" s="394"/>
      <c r="K80" s="394"/>
      <c r="L80" s="394"/>
      <c r="M80" s="394"/>
      <c r="N80" s="394"/>
      <c r="O80" s="394"/>
      <c r="P80" s="394"/>
      <c r="Q80" s="394"/>
      <c r="R80" s="394"/>
      <c r="S80" s="394"/>
      <c r="T80" s="394"/>
      <c r="U80" s="395"/>
      <c r="V80" s="13"/>
    </row>
    <row r="81" spans="1:23" ht="15" customHeight="1" x14ac:dyDescent="0.25">
      <c r="A81" s="75"/>
      <c r="B81" s="14"/>
      <c r="C81" s="11"/>
      <c r="D81" s="11"/>
      <c r="E81" s="396"/>
      <c r="F81" s="397"/>
      <c r="G81" s="397"/>
      <c r="H81" s="397"/>
      <c r="I81" s="397"/>
      <c r="J81" s="397"/>
      <c r="K81" s="397"/>
      <c r="L81" s="397"/>
      <c r="M81" s="397"/>
      <c r="N81" s="397"/>
      <c r="O81" s="397"/>
      <c r="P81" s="397"/>
      <c r="Q81" s="397"/>
      <c r="R81" s="397"/>
      <c r="S81" s="397"/>
      <c r="T81" s="397"/>
      <c r="U81" s="398"/>
      <c r="V81" s="13"/>
    </row>
    <row r="82" spans="1:23" ht="15" customHeight="1" thickBot="1" x14ac:dyDescent="0.3">
      <c r="A82" s="75"/>
      <c r="B82" s="182"/>
      <c r="C82" s="183"/>
      <c r="D82" s="18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</row>
    <row r="83" spans="1:23" customFormat="1" ht="15" customHeight="1" thickBot="1" x14ac:dyDescent="0.3"/>
    <row r="84" spans="1:23" ht="15" customHeight="1" x14ac:dyDescent="0.25">
      <c r="A84" s="75"/>
      <c r="B84" s="272" t="s">
        <v>142</v>
      </c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4"/>
    </row>
    <row r="85" spans="1:23" ht="15" customHeight="1" x14ac:dyDescent="0.25">
      <c r="A85" s="75"/>
      <c r="B85" s="275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7"/>
    </row>
    <row r="86" spans="1:23" ht="15.75" customHeight="1" thickBot="1" x14ac:dyDescent="0.3">
      <c r="A86" s="75"/>
      <c r="B86" s="278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279"/>
      <c r="T86" s="279"/>
      <c r="U86" s="279"/>
      <c r="V86" s="280"/>
    </row>
    <row r="87" spans="1:23" ht="15" customHeight="1" x14ac:dyDescent="0.25">
      <c r="A87" s="75"/>
      <c r="B87" s="265" t="s">
        <v>11</v>
      </c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  <c r="O87" s="266"/>
      <c r="P87" s="266"/>
      <c r="Q87" s="266"/>
      <c r="R87" s="266"/>
      <c r="S87" s="266"/>
      <c r="T87" s="266"/>
      <c r="U87" s="266"/>
      <c r="V87" s="267"/>
    </row>
    <row r="88" spans="1:23" ht="15" customHeight="1" x14ac:dyDescent="0.25">
      <c r="A88" s="75"/>
      <c r="B88" s="265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  <c r="N88" s="266"/>
      <c r="O88" s="266"/>
      <c r="P88" s="266"/>
      <c r="Q88" s="266"/>
      <c r="R88" s="266"/>
      <c r="S88" s="266"/>
      <c r="T88" s="266"/>
      <c r="U88" s="266"/>
      <c r="V88" s="267"/>
    </row>
    <row r="89" spans="1:23" ht="16.5" customHeight="1" thickBot="1" x14ac:dyDescent="0.3">
      <c r="A89" s="75"/>
      <c r="B89" s="263" t="s">
        <v>3</v>
      </c>
      <c r="C89" s="264"/>
      <c r="D89" s="264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9"/>
    </row>
    <row r="90" spans="1:23" ht="15" customHeight="1" thickBot="1" x14ac:dyDescent="0.3">
      <c r="A90" s="75"/>
      <c r="B90" s="7"/>
      <c r="C90" s="130"/>
      <c r="D90" s="416" t="s">
        <v>65</v>
      </c>
      <c r="E90" s="416"/>
      <c r="F90" s="416"/>
      <c r="G90" s="416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2"/>
    </row>
    <row r="91" spans="1:23" ht="15" customHeight="1" x14ac:dyDescent="0.25">
      <c r="A91" s="4"/>
      <c r="B91" s="7"/>
      <c r="C91" s="146"/>
      <c r="D91" s="66"/>
      <c r="E91" s="66"/>
      <c r="F91" s="66"/>
      <c r="G91" s="6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3"/>
      <c r="W91" s="5"/>
    </row>
    <row r="92" spans="1:23" x14ac:dyDescent="0.25">
      <c r="B92" s="265" t="s">
        <v>122</v>
      </c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7"/>
    </row>
    <row r="93" spans="1:23" x14ac:dyDescent="0.25">
      <c r="B93" s="265"/>
      <c r="C93" s="266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  <c r="O93" s="266"/>
      <c r="P93" s="266"/>
      <c r="Q93" s="266"/>
      <c r="R93" s="266"/>
      <c r="S93" s="266"/>
      <c r="T93" s="266"/>
      <c r="U93" s="266"/>
      <c r="V93" s="267"/>
    </row>
    <row r="94" spans="1:23" x14ac:dyDescent="0.25">
      <c r="B94" s="328" t="s">
        <v>128</v>
      </c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30"/>
    </row>
    <row r="95" spans="1:23" x14ac:dyDescent="0.25">
      <c r="B95" s="328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30"/>
    </row>
    <row r="96" spans="1:23" ht="16.5" thickBot="1" x14ac:dyDescent="0.3">
      <c r="B96" s="263" t="s">
        <v>3</v>
      </c>
      <c r="C96" s="264"/>
      <c r="D96" s="264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9"/>
    </row>
    <row r="97" spans="1:23" ht="16.5" customHeight="1" thickBot="1" x14ac:dyDescent="0.3">
      <c r="B97" s="7"/>
      <c r="C97" s="130"/>
      <c r="D97" s="296" t="s">
        <v>129</v>
      </c>
      <c r="E97" s="296"/>
      <c r="F97" s="296"/>
      <c r="G97" s="311"/>
      <c r="H97" s="331"/>
      <c r="I97" s="331"/>
      <c r="J97" s="331"/>
      <c r="K97" s="331"/>
      <c r="L97" s="331"/>
      <c r="M97" s="331"/>
      <c r="N97" s="331"/>
      <c r="O97" s="331"/>
      <c r="P97" s="331"/>
      <c r="Q97" s="331"/>
      <c r="R97" s="331"/>
      <c r="S97" s="331"/>
      <c r="T97" s="331"/>
      <c r="U97" s="332"/>
      <c r="V97" s="53"/>
    </row>
    <row r="98" spans="1:23" ht="16.5" customHeight="1" x14ac:dyDescent="0.25">
      <c r="B98" s="7"/>
      <c r="C98" s="137"/>
      <c r="D98" s="137"/>
      <c r="E98" s="137"/>
      <c r="F98" s="137"/>
      <c r="G98" s="333"/>
      <c r="H98" s="334"/>
      <c r="I98" s="334"/>
      <c r="J98" s="334"/>
      <c r="K98" s="334"/>
      <c r="L98" s="334"/>
      <c r="M98" s="334"/>
      <c r="N98" s="334"/>
      <c r="O98" s="334"/>
      <c r="P98" s="334"/>
      <c r="Q98" s="334"/>
      <c r="R98" s="334"/>
      <c r="S98" s="334"/>
      <c r="T98" s="334"/>
      <c r="U98" s="335"/>
      <c r="V98" s="53"/>
    </row>
    <row r="99" spans="1:23" x14ac:dyDescent="0.25">
      <c r="B99" s="7"/>
      <c r="C99" s="137"/>
      <c r="D99" s="137"/>
      <c r="E99" s="137"/>
      <c r="F99" s="137"/>
      <c r="G99" s="333"/>
      <c r="H99" s="334"/>
      <c r="I99" s="334"/>
      <c r="J99" s="334"/>
      <c r="K99" s="334"/>
      <c r="L99" s="334"/>
      <c r="M99" s="334"/>
      <c r="N99" s="334"/>
      <c r="O99" s="334"/>
      <c r="P99" s="334"/>
      <c r="Q99" s="334"/>
      <c r="R99" s="334"/>
      <c r="S99" s="334"/>
      <c r="T99" s="334"/>
      <c r="U99" s="335"/>
      <c r="V99" s="53"/>
    </row>
    <row r="100" spans="1:23" x14ac:dyDescent="0.25">
      <c r="B100" s="7"/>
      <c r="C100" s="137"/>
      <c r="D100" s="137"/>
      <c r="E100" s="137"/>
      <c r="F100" s="137"/>
      <c r="G100" s="336"/>
      <c r="H100" s="337"/>
      <c r="I100" s="337"/>
      <c r="J100" s="337"/>
      <c r="K100" s="337"/>
      <c r="L100" s="337"/>
      <c r="M100" s="337"/>
      <c r="N100" s="337"/>
      <c r="O100" s="337"/>
      <c r="P100" s="337"/>
      <c r="Q100" s="337"/>
      <c r="R100" s="337"/>
      <c r="S100" s="337"/>
      <c r="T100" s="337"/>
      <c r="U100" s="338"/>
      <c r="V100" s="53"/>
    </row>
    <row r="101" spans="1:23" x14ac:dyDescent="0.25">
      <c r="B101" s="328" t="s">
        <v>168</v>
      </c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30"/>
    </row>
    <row r="102" spans="1:23" x14ac:dyDescent="0.25"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30"/>
    </row>
    <row r="103" spans="1:23" ht="16.5" thickBot="1" x14ac:dyDescent="0.3">
      <c r="B103" s="263" t="s">
        <v>3</v>
      </c>
      <c r="C103" s="264"/>
      <c r="D103" s="264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9"/>
    </row>
    <row r="104" spans="1:23" ht="16.5" customHeight="1" thickBot="1" x14ac:dyDescent="0.3">
      <c r="B104" s="7"/>
      <c r="C104" s="130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3"/>
    </row>
    <row r="105" spans="1:23" x14ac:dyDescent="0.25">
      <c r="B105" s="328" t="s">
        <v>165</v>
      </c>
      <c r="C105" s="329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29"/>
      <c r="O105" s="329"/>
      <c r="P105" s="329"/>
      <c r="Q105" s="329"/>
      <c r="R105" s="329"/>
      <c r="S105" s="329"/>
      <c r="T105" s="329"/>
      <c r="U105" s="329"/>
      <c r="V105" s="330"/>
    </row>
    <row r="106" spans="1:23" x14ac:dyDescent="0.25">
      <c r="B106" s="328"/>
      <c r="C106" s="329"/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30"/>
    </row>
    <row r="107" spans="1:23" ht="16.5" thickBot="1" x14ac:dyDescent="0.3">
      <c r="B107" s="263" t="s">
        <v>3</v>
      </c>
      <c r="C107" s="264"/>
      <c r="D107" s="26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2"/>
    </row>
    <row r="108" spans="1:23" ht="16.5" thickBot="1" x14ac:dyDescent="0.3">
      <c r="B108" s="7"/>
      <c r="C108" s="130"/>
      <c r="D108" s="323" t="s">
        <v>124</v>
      </c>
      <c r="E108" s="364"/>
      <c r="F108" s="364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2"/>
    </row>
    <row r="109" spans="1:23" ht="16.5" thickBot="1" x14ac:dyDescent="0.3">
      <c r="B109" s="7"/>
      <c r="C109" s="130"/>
      <c r="D109" s="323" t="s">
        <v>125</v>
      </c>
      <c r="E109" s="323"/>
      <c r="F109" s="323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2"/>
    </row>
    <row r="110" spans="1:23" ht="16.5" customHeight="1" thickBot="1" x14ac:dyDescent="0.3">
      <c r="B110" s="7"/>
      <c r="C110" s="130"/>
      <c r="D110" s="323" t="s">
        <v>126</v>
      </c>
      <c r="E110" s="323"/>
      <c r="F110" s="323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2"/>
    </row>
    <row r="111" spans="1:23" ht="16.5" customHeight="1" thickBot="1" x14ac:dyDescent="0.3">
      <c r="A111" s="5"/>
      <c r="B111" s="7"/>
      <c r="C111" s="130"/>
      <c r="D111" s="323" t="s">
        <v>127</v>
      </c>
      <c r="E111" s="323"/>
      <c r="F111" s="323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2"/>
      <c r="W111" s="5"/>
    </row>
    <row r="112" spans="1:23" ht="16.5" thickBot="1" x14ac:dyDescent="0.3">
      <c r="B112" s="7"/>
      <c r="C112" s="130"/>
      <c r="D112" s="296" t="s">
        <v>141</v>
      </c>
      <c r="E112" s="296"/>
      <c r="F112" s="296"/>
      <c r="G112" s="320"/>
      <c r="H112" s="321"/>
      <c r="I112" s="321"/>
      <c r="J112" s="321"/>
      <c r="K112" s="321"/>
      <c r="L112" s="321"/>
      <c r="M112" s="321"/>
      <c r="N112" s="321"/>
      <c r="O112" s="321"/>
      <c r="P112" s="321"/>
      <c r="Q112" s="321"/>
      <c r="R112" s="321"/>
      <c r="S112" s="321"/>
      <c r="T112" s="321"/>
      <c r="U112" s="322"/>
      <c r="V112" s="53"/>
    </row>
    <row r="113" spans="1:23" x14ac:dyDescent="0.25">
      <c r="B113" s="328" t="s">
        <v>166</v>
      </c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30"/>
    </row>
    <row r="114" spans="1:23" ht="16.5" customHeight="1" x14ac:dyDescent="0.25"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30"/>
    </row>
    <row r="115" spans="1:23" ht="15" customHeight="1" thickBot="1" x14ac:dyDescent="0.3">
      <c r="B115" s="263" t="s">
        <v>3</v>
      </c>
      <c r="C115" s="264"/>
      <c r="D115" s="264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9"/>
    </row>
    <row r="116" spans="1:23" ht="16.5" thickBot="1" x14ac:dyDescent="0.3">
      <c r="B116" s="7"/>
      <c r="C116" s="130"/>
      <c r="D116" s="296" t="s">
        <v>42</v>
      </c>
      <c r="E116" s="296"/>
      <c r="F116" s="355" t="s">
        <v>43</v>
      </c>
      <c r="G116" s="356"/>
      <c r="H116" s="356"/>
      <c r="I116" s="356"/>
      <c r="J116" s="356"/>
      <c r="K116" s="356"/>
      <c r="L116" s="356"/>
      <c r="M116" s="356"/>
      <c r="N116" s="356"/>
      <c r="O116" s="356"/>
      <c r="P116" s="356"/>
      <c r="Q116" s="356"/>
      <c r="R116" s="356"/>
      <c r="S116" s="356"/>
      <c r="T116" s="356"/>
      <c r="U116" s="357"/>
      <c r="V116" s="60"/>
    </row>
    <row r="117" spans="1:23" ht="15" customHeight="1" x14ac:dyDescent="0.25">
      <c r="B117" s="7"/>
      <c r="C117" s="4"/>
      <c r="D117" s="4"/>
      <c r="E117" s="4"/>
      <c r="F117" s="358"/>
      <c r="G117" s="359"/>
      <c r="H117" s="359"/>
      <c r="I117" s="359"/>
      <c r="J117" s="359"/>
      <c r="K117" s="359"/>
      <c r="L117" s="359"/>
      <c r="M117" s="359"/>
      <c r="N117" s="359"/>
      <c r="O117" s="359"/>
      <c r="P117" s="359"/>
      <c r="Q117" s="359"/>
      <c r="R117" s="359"/>
      <c r="S117" s="359"/>
      <c r="T117" s="359"/>
      <c r="U117" s="360"/>
      <c r="V117" s="12"/>
    </row>
    <row r="118" spans="1:23" x14ac:dyDescent="0.25">
      <c r="B118" s="7"/>
      <c r="C118" s="4"/>
      <c r="D118" s="4"/>
      <c r="E118" s="4"/>
      <c r="F118" s="361"/>
      <c r="G118" s="362"/>
      <c r="H118" s="362"/>
      <c r="I118" s="362"/>
      <c r="J118" s="362"/>
      <c r="K118" s="362"/>
      <c r="L118" s="362"/>
      <c r="M118" s="362"/>
      <c r="N118" s="362"/>
      <c r="O118" s="362"/>
      <c r="P118" s="362"/>
      <c r="Q118" s="362"/>
      <c r="R118" s="362"/>
      <c r="S118" s="362"/>
      <c r="T118" s="362"/>
      <c r="U118" s="363"/>
      <c r="V118" s="12"/>
    </row>
    <row r="119" spans="1:23" x14ac:dyDescent="0.25">
      <c r="B119" s="7"/>
      <c r="C119" s="4"/>
      <c r="D119" s="296" t="s">
        <v>44</v>
      </c>
      <c r="E119" s="296"/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  <c r="R119" s="296"/>
      <c r="S119" s="296"/>
      <c r="T119" s="296"/>
      <c r="U119" s="296"/>
      <c r="V119" s="297"/>
    </row>
    <row r="120" spans="1:23" ht="15.75" thickBot="1" x14ac:dyDescent="0.3">
      <c r="B120" s="7"/>
      <c r="C120" s="4"/>
      <c r="D120" s="4"/>
      <c r="E120" s="18" t="s">
        <v>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2"/>
    </row>
    <row r="121" spans="1:23" ht="15.75" thickBot="1" x14ac:dyDescent="0.3">
      <c r="B121" s="7"/>
      <c r="C121" s="4"/>
      <c r="D121" s="4"/>
      <c r="E121" s="13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2"/>
    </row>
    <row r="122" spans="1:23" x14ac:dyDescent="0.25">
      <c r="B122" s="328" t="s">
        <v>167</v>
      </c>
      <c r="C122" s="329"/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30"/>
    </row>
    <row r="123" spans="1:23" ht="16.5" customHeight="1" x14ac:dyDescent="0.25">
      <c r="B123" s="328"/>
      <c r="C123" s="329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30"/>
    </row>
    <row r="124" spans="1:23" ht="16.5" thickBot="1" x14ac:dyDescent="0.3">
      <c r="B124" s="263" t="s">
        <v>3</v>
      </c>
      <c r="C124" s="264"/>
      <c r="D124" s="264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9"/>
    </row>
    <row r="125" spans="1:23" ht="16.5" thickBot="1" x14ac:dyDescent="0.3">
      <c r="B125" s="7"/>
      <c r="C125" s="130"/>
      <c r="D125" s="296" t="s">
        <v>45</v>
      </c>
      <c r="E125" s="296"/>
      <c r="F125" s="296"/>
      <c r="G125" s="320"/>
      <c r="H125" s="321"/>
      <c r="I125" s="321"/>
      <c r="J125" s="321"/>
      <c r="K125" s="321"/>
      <c r="L125" s="321"/>
      <c r="M125" s="321"/>
      <c r="N125" s="321"/>
      <c r="O125" s="321"/>
      <c r="P125" s="321"/>
      <c r="Q125" s="321"/>
      <c r="R125" s="321"/>
      <c r="S125" s="321"/>
      <c r="T125" s="321"/>
      <c r="U125" s="322"/>
      <c r="V125" s="53"/>
    </row>
    <row r="126" spans="1:23" ht="15.75" x14ac:dyDescent="0.25">
      <c r="A126" s="5"/>
      <c r="B126" s="7"/>
      <c r="C126" s="146"/>
      <c r="D126" s="137"/>
      <c r="E126" s="137"/>
      <c r="F126" s="13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53"/>
      <c r="W126" s="5"/>
    </row>
    <row r="127" spans="1:23" x14ac:dyDescent="0.25">
      <c r="B127" s="298" t="s">
        <v>190</v>
      </c>
      <c r="C127" s="299"/>
      <c r="D127" s="299"/>
      <c r="E127" s="299"/>
      <c r="F127" s="299"/>
      <c r="G127" s="299"/>
      <c r="H127" s="299"/>
      <c r="I127" s="299"/>
      <c r="J127" s="299"/>
      <c r="K127" s="299"/>
      <c r="L127" s="299"/>
      <c r="M127" s="299"/>
      <c r="N127" s="299"/>
      <c r="O127" s="299"/>
      <c r="P127" s="299"/>
      <c r="Q127" s="299"/>
      <c r="R127" s="299"/>
      <c r="S127" s="299"/>
      <c r="T127" s="299"/>
      <c r="U127" s="299"/>
      <c r="V127" s="300"/>
    </row>
    <row r="128" spans="1:23" x14ac:dyDescent="0.25">
      <c r="B128" s="298"/>
      <c r="C128" s="299"/>
      <c r="D128" s="299"/>
      <c r="E128" s="299"/>
      <c r="F128" s="299"/>
      <c r="G128" s="299"/>
      <c r="H128" s="299"/>
      <c r="I128" s="299"/>
      <c r="J128" s="299"/>
      <c r="K128" s="299"/>
      <c r="L128" s="299"/>
      <c r="M128" s="299"/>
      <c r="N128" s="299"/>
      <c r="O128" s="299"/>
      <c r="P128" s="299"/>
      <c r="Q128" s="299"/>
      <c r="R128" s="299"/>
      <c r="S128" s="299"/>
      <c r="T128" s="299"/>
      <c r="U128" s="299"/>
      <c r="V128" s="300"/>
    </row>
    <row r="129" spans="1:23" x14ac:dyDescent="0.25">
      <c r="B129" s="328" t="s">
        <v>130</v>
      </c>
      <c r="C129" s="329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30"/>
    </row>
    <row r="130" spans="1:23" x14ac:dyDescent="0.25">
      <c r="B130" s="328"/>
      <c r="C130" s="329"/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30"/>
    </row>
    <row r="131" spans="1:23" ht="16.5" thickBot="1" x14ac:dyDescent="0.3">
      <c r="B131" s="263" t="s">
        <v>3</v>
      </c>
      <c r="C131" s="264"/>
      <c r="D131" s="264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9"/>
    </row>
    <row r="132" spans="1:23" ht="16.5" customHeight="1" thickBot="1" x14ac:dyDescent="0.3">
      <c r="B132" s="7"/>
      <c r="C132" s="130"/>
      <c r="D132" s="296" t="s">
        <v>129</v>
      </c>
      <c r="E132" s="296"/>
      <c r="F132" s="296"/>
      <c r="G132" s="31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2"/>
      <c r="V132" s="53"/>
    </row>
    <row r="133" spans="1:23" ht="16.5" customHeight="1" x14ac:dyDescent="0.25">
      <c r="B133" s="7"/>
      <c r="C133" s="137"/>
      <c r="D133" s="137"/>
      <c r="E133" s="137"/>
      <c r="F133" s="137"/>
      <c r="G133" s="333"/>
      <c r="H133" s="334"/>
      <c r="I133" s="334"/>
      <c r="J133" s="334"/>
      <c r="K133" s="334"/>
      <c r="L133" s="334"/>
      <c r="M133" s="334"/>
      <c r="N133" s="334"/>
      <c r="O133" s="334"/>
      <c r="P133" s="334"/>
      <c r="Q133" s="334"/>
      <c r="R133" s="334"/>
      <c r="S133" s="334"/>
      <c r="T133" s="334"/>
      <c r="U133" s="335"/>
      <c r="V133" s="53"/>
    </row>
    <row r="134" spans="1:23" x14ac:dyDescent="0.25">
      <c r="B134" s="7"/>
      <c r="C134" s="137"/>
      <c r="D134" s="137"/>
      <c r="E134" s="137"/>
      <c r="F134" s="137"/>
      <c r="G134" s="333"/>
      <c r="H134" s="334"/>
      <c r="I134" s="334"/>
      <c r="J134" s="334"/>
      <c r="K134" s="334"/>
      <c r="L134" s="334"/>
      <c r="M134" s="334"/>
      <c r="N134" s="334"/>
      <c r="O134" s="334"/>
      <c r="P134" s="334"/>
      <c r="Q134" s="334"/>
      <c r="R134" s="334"/>
      <c r="S134" s="334"/>
      <c r="T134" s="334"/>
      <c r="U134" s="335"/>
      <c r="V134" s="53"/>
    </row>
    <row r="135" spans="1:23" x14ac:dyDescent="0.25">
      <c r="B135" s="7"/>
      <c r="C135" s="137"/>
      <c r="D135" s="137"/>
      <c r="E135" s="137"/>
      <c r="F135" s="137"/>
      <c r="G135" s="336"/>
      <c r="H135" s="337"/>
      <c r="I135" s="337"/>
      <c r="J135" s="337"/>
      <c r="K135" s="337"/>
      <c r="L135" s="337"/>
      <c r="M135" s="337"/>
      <c r="N135" s="337"/>
      <c r="O135" s="337"/>
      <c r="P135" s="337"/>
      <c r="Q135" s="337"/>
      <c r="R135" s="337"/>
      <c r="S135" s="337"/>
      <c r="T135" s="337"/>
      <c r="U135" s="338"/>
      <c r="V135" s="53"/>
    </row>
    <row r="136" spans="1:23" x14ac:dyDescent="0.25">
      <c r="B136" s="328" t="s">
        <v>131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30"/>
    </row>
    <row r="137" spans="1:23" x14ac:dyDescent="0.25">
      <c r="B137" s="328"/>
      <c r="C137" s="329"/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30"/>
    </row>
    <row r="138" spans="1:23" ht="16.5" thickBot="1" x14ac:dyDescent="0.3">
      <c r="B138" s="263" t="s">
        <v>3</v>
      </c>
      <c r="C138" s="264"/>
      <c r="D138" s="26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2"/>
    </row>
    <row r="139" spans="1:23" ht="16.5" thickBot="1" x14ac:dyDescent="0.3">
      <c r="B139" s="7"/>
      <c r="C139" s="130"/>
      <c r="D139" s="323" t="s">
        <v>124</v>
      </c>
      <c r="E139" s="364"/>
      <c r="F139" s="364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2"/>
    </row>
    <row r="140" spans="1:23" ht="16.5" thickBot="1" x14ac:dyDescent="0.3">
      <c r="B140" s="7"/>
      <c r="C140" s="130"/>
      <c r="D140" s="323" t="s">
        <v>125</v>
      </c>
      <c r="E140" s="323"/>
      <c r="F140" s="32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2"/>
    </row>
    <row r="141" spans="1:23" ht="16.5" customHeight="1" thickBot="1" x14ac:dyDescent="0.3">
      <c r="B141" s="7"/>
      <c r="C141" s="130"/>
      <c r="D141" s="323" t="s">
        <v>126</v>
      </c>
      <c r="E141" s="323"/>
      <c r="F141" s="32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2"/>
    </row>
    <row r="142" spans="1:23" ht="16.5" customHeight="1" thickBot="1" x14ac:dyDescent="0.3">
      <c r="A142" s="5"/>
      <c r="B142" s="7"/>
      <c r="C142" s="130"/>
      <c r="D142" s="323" t="s">
        <v>127</v>
      </c>
      <c r="E142" s="323"/>
      <c r="F142" s="32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2"/>
      <c r="W142" s="5"/>
    </row>
    <row r="143" spans="1:23" ht="16.5" customHeight="1" thickBot="1" x14ac:dyDescent="0.3">
      <c r="B143" s="7"/>
      <c r="C143" s="130"/>
      <c r="D143" s="296" t="s">
        <v>141</v>
      </c>
      <c r="E143" s="296"/>
      <c r="F143" s="296"/>
      <c r="G143" s="320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2"/>
      <c r="V143" s="53"/>
    </row>
    <row r="144" spans="1:23" ht="16.5" customHeight="1" x14ac:dyDescent="0.25">
      <c r="B144" s="328" t="s">
        <v>132</v>
      </c>
      <c r="C144" s="329"/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30"/>
    </row>
    <row r="145" spans="2:22" ht="16.5" customHeight="1" x14ac:dyDescent="0.25">
      <c r="B145" s="328"/>
      <c r="C145" s="329"/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30"/>
    </row>
    <row r="146" spans="2:22" ht="16.5" thickBot="1" x14ac:dyDescent="0.3">
      <c r="B146" s="263" t="s">
        <v>3</v>
      </c>
      <c r="C146" s="264"/>
      <c r="D146" s="264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9"/>
    </row>
    <row r="147" spans="2:22" ht="16.5" thickBot="1" x14ac:dyDescent="0.3">
      <c r="B147" s="7"/>
      <c r="C147" s="130"/>
      <c r="D147" s="296" t="s">
        <v>42</v>
      </c>
      <c r="E147" s="296"/>
      <c r="F147" s="355" t="s">
        <v>43</v>
      </c>
      <c r="G147" s="356"/>
      <c r="H147" s="356"/>
      <c r="I147" s="356"/>
      <c r="J147" s="356"/>
      <c r="K147" s="356"/>
      <c r="L147" s="356"/>
      <c r="M147" s="356"/>
      <c r="N147" s="356"/>
      <c r="O147" s="356"/>
      <c r="P147" s="356"/>
      <c r="Q147" s="356"/>
      <c r="R147" s="356"/>
      <c r="S147" s="356"/>
      <c r="T147" s="356"/>
      <c r="U147" s="357"/>
      <c r="V147" s="60"/>
    </row>
    <row r="148" spans="2:22" x14ac:dyDescent="0.25">
      <c r="B148" s="7"/>
      <c r="C148" s="4"/>
      <c r="D148" s="4"/>
      <c r="E148" s="4"/>
      <c r="F148" s="358"/>
      <c r="G148" s="359"/>
      <c r="H148" s="359"/>
      <c r="I148" s="359"/>
      <c r="J148" s="359"/>
      <c r="K148" s="359"/>
      <c r="L148" s="359"/>
      <c r="M148" s="359"/>
      <c r="N148" s="359"/>
      <c r="O148" s="359"/>
      <c r="P148" s="359"/>
      <c r="Q148" s="359"/>
      <c r="R148" s="359"/>
      <c r="S148" s="359"/>
      <c r="T148" s="359"/>
      <c r="U148" s="360"/>
      <c r="V148" s="12"/>
    </row>
    <row r="149" spans="2:22" x14ac:dyDescent="0.25">
      <c r="B149" s="7"/>
      <c r="C149" s="4"/>
      <c r="D149" s="4"/>
      <c r="E149" s="4"/>
      <c r="F149" s="361"/>
      <c r="G149" s="362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2"/>
      <c r="U149" s="363"/>
      <c r="V149" s="12"/>
    </row>
    <row r="150" spans="2:22" ht="16.5" customHeight="1" x14ac:dyDescent="0.25">
      <c r="B150" s="328" t="s">
        <v>135</v>
      </c>
      <c r="C150" s="329"/>
      <c r="D150" s="329"/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30"/>
    </row>
    <row r="151" spans="2:22" ht="16.5" customHeight="1" x14ac:dyDescent="0.25">
      <c r="B151" s="328"/>
      <c r="C151" s="329"/>
      <c r="D151" s="329"/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30"/>
    </row>
    <row r="152" spans="2:22" ht="16.5" thickBot="1" x14ac:dyDescent="0.3">
      <c r="B152" s="263" t="s">
        <v>3</v>
      </c>
      <c r="C152" s="264"/>
      <c r="D152" s="264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9"/>
    </row>
    <row r="153" spans="2:22" ht="16.5" customHeight="1" thickBot="1" x14ac:dyDescent="0.3">
      <c r="B153" s="7"/>
      <c r="C153" s="130"/>
      <c r="D153" s="317" t="s">
        <v>134</v>
      </c>
      <c r="E153" s="296"/>
      <c r="F153" s="296"/>
      <c r="G153" s="31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1"/>
      <c r="R153" s="331"/>
      <c r="S153" s="331"/>
      <c r="T153" s="331"/>
      <c r="U153" s="332"/>
      <c r="V153" s="60"/>
    </row>
    <row r="154" spans="2:22" x14ac:dyDescent="0.25">
      <c r="B154" s="7"/>
      <c r="C154" s="4"/>
      <c r="D154" s="4"/>
      <c r="E154" s="4"/>
      <c r="F154" s="148"/>
      <c r="G154" s="333"/>
      <c r="H154" s="334"/>
      <c r="I154" s="334"/>
      <c r="J154" s="334"/>
      <c r="K154" s="334"/>
      <c r="L154" s="334"/>
      <c r="M154" s="334"/>
      <c r="N154" s="334"/>
      <c r="O154" s="334"/>
      <c r="P154" s="334"/>
      <c r="Q154" s="334"/>
      <c r="R154" s="334"/>
      <c r="S154" s="334"/>
      <c r="T154" s="334"/>
      <c r="U154" s="335"/>
      <c r="V154" s="12"/>
    </row>
    <row r="155" spans="2:22" x14ac:dyDescent="0.25">
      <c r="B155" s="7"/>
      <c r="C155" s="4"/>
      <c r="D155" s="4"/>
      <c r="E155" s="4"/>
      <c r="F155" s="148"/>
      <c r="G155" s="333"/>
      <c r="H155" s="334"/>
      <c r="I155" s="334"/>
      <c r="J155" s="334"/>
      <c r="K155" s="334"/>
      <c r="L155" s="334"/>
      <c r="M155" s="334"/>
      <c r="N155" s="334"/>
      <c r="O155" s="334"/>
      <c r="P155" s="334"/>
      <c r="Q155" s="334"/>
      <c r="R155" s="334"/>
      <c r="S155" s="334"/>
      <c r="T155" s="334"/>
      <c r="U155" s="335"/>
      <c r="V155" s="12"/>
    </row>
    <row r="156" spans="2:22" x14ac:dyDescent="0.25">
      <c r="B156" s="7"/>
      <c r="C156" s="4"/>
      <c r="D156" s="4"/>
      <c r="E156" s="4"/>
      <c r="F156" s="148"/>
      <c r="G156" s="336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337"/>
      <c r="S156" s="337"/>
      <c r="T156" s="337"/>
      <c r="U156" s="338"/>
      <c r="V156" s="12"/>
    </row>
    <row r="157" spans="2:22" x14ac:dyDescent="0.25">
      <c r="B157" s="328" t="s">
        <v>136</v>
      </c>
      <c r="C157" s="329"/>
      <c r="D157" s="329"/>
      <c r="E157" s="329"/>
      <c r="F157" s="329"/>
      <c r="G157" s="329"/>
      <c r="H157" s="329"/>
      <c r="I157" s="329"/>
      <c r="J157" s="329"/>
      <c r="K157" s="329"/>
      <c r="L157" s="329"/>
      <c r="M157" s="329"/>
      <c r="N157" s="329"/>
      <c r="O157" s="329"/>
      <c r="P157" s="329"/>
      <c r="Q157" s="329"/>
      <c r="R157" s="329"/>
      <c r="S157" s="329"/>
      <c r="T157" s="329"/>
      <c r="U157" s="329"/>
      <c r="V157" s="330"/>
    </row>
    <row r="158" spans="2:22" ht="16.5" customHeight="1" x14ac:dyDescent="0.25">
      <c r="B158" s="328"/>
      <c r="C158" s="329"/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  <c r="N158" s="329"/>
      <c r="O158" s="329"/>
      <c r="P158" s="329"/>
      <c r="Q158" s="329"/>
      <c r="R158" s="329"/>
      <c r="S158" s="329"/>
      <c r="T158" s="329"/>
      <c r="U158" s="329"/>
      <c r="V158" s="330"/>
    </row>
    <row r="159" spans="2:22" ht="16.5" thickBot="1" x14ac:dyDescent="0.3">
      <c r="B159" s="263" t="s">
        <v>3</v>
      </c>
      <c r="C159" s="264"/>
      <c r="D159" s="264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9"/>
    </row>
    <row r="160" spans="2:22" ht="16.5" customHeight="1" thickBot="1" x14ac:dyDescent="0.3">
      <c r="B160" s="7"/>
      <c r="C160" s="130"/>
      <c r="D160" s="317" t="s">
        <v>133</v>
      </c>
      <c r="E160" s="296"/>
      <c r="F160" s="296"/>
      <c r="G160" s="296"/>
      <c r="H160" s="320"/>
      <c r="I160" s="321"/>
      <c r="J160" s="321"/>
      <c r="K160" s="321"/>
      <c r="L160" s="321"/>
      <c r="M160" s="321"/>
      <c r="N160" s="321"/>
      <c r="O160" s="321"/>
      <c r="P160" s="321"/>
      <c r="Q160" s="321"/>
      <c r="R160" s="321"/>
      <c r="S160" s="321"/>
      <c r="T160" s="321"/>
      <c r="U160" s="322"/>
      <c r="V160" s="53"/>
    </row>
    <row r="161" spans="1:23" ht="16.5" customHeight="1" x14ac:dyDescent="0.25">
      <c r="A161" s="5"/>
      <c r="B161" s="7"/>
      <c r="C161" s="146"/>
      <c r="D161" s="137"/>
      <c r="E161" s="137"/>
      <c r="F161" s="137"/>
      <c r="G161" s="13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53"/>
      <c r="W161" s="5"/>
    </row>
    <row r="162" spans="1:23" x14ac:dyDescent="0.25">
      <c r="B162" s="298" t="s">
        <v>123</v>
      </c>
      <c r="C162" s="299"/>
      <c r="D162" s="299"/>
      <c r="E162" s="299"/>
      <c r="F162" s="299"/>
      <c r="G162" s="299"/>
      <c r="H162" s="299"/>
      <c r="I162" s="299"/>
      <c r="J162" s="299"/>
      <c r="K162" s="299"/>
      <c r="L162" s="299"/>
      <c r="M162" s="299"/>
      <c r="N162" s="299"/>
      <c r="O162" s="299"/>
      <c r="P162" s="299"/>
      <c r="Q162" s="299"/>
      <c r="R162" s="299"/>
      <c r="S162" s="299"/>
      <c r="T162" s="299"/>
      <c r="U162" s="299"/>
      <c r="V162" s="300"/>
    </row>
    <row r="163" spans="1:23" x14ac:dyDescent="0.25">
      <c r="B163" s="298"/>
      <c r="C163" s="299"/>
      <c r="D163" s="299"/>
      <c r="E163" s="299"/>
      <c r="F163" s="299"/>
      <c r="G163" s="299"/>
      <c r="H163" s="299"/>
      <c r="I163" s="299"/>
      <c r="J163" s="299"/>
      <c r="K163" s="299"/>
      <c r="L163" s="299"/>
      <c r="M163" s="299"/>
      <c r="N163" s="299"/>
      <c r="O163" s="299"/>
      <c r="P163" s="299"/>
      <c r="Q163" s="299"/>
      <c r="R163" s="299"/>
      <c r="S163" s="299"/>
      <c r="T163" s="299"/>
      <c r="U163" s="299"/>
      <c r="V163" s="300"/>
    </row>
    <row r="164" spans="1:23" x14ac:dyDescent="0.25">
      <c r="B164" s="328" t="s">
        <v>138</v>
      </c>
      <c r="C164" s="329"/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30"/>
    </row>
    <row r="165" spans="1:23" x14ac:dyDescent="0.25">
      <c r="B165" s="328"/>
      <c r="C165" s="329"/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30"/>
    </row>
    <row r="166" spans="1:23" ht="16.5" thickBot="1" x14ac:dyDescent="0.3">
      <c r="B166" s="263" t="s">
        <v>3</v>
      </c>
      <c r="C166" s="264"/>
      <c r="D166" s="264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9"/>
    </row>
    <row r="167" spans="1:23" ht="16.5" customHeight="1" thickBot="1" x14ac:dyDescent="0.3">
      <c r="B167" s="7"/>
      <c r="C167" s="130"/>
      <c r="D167" s="296" t="s">
        <v>129</v>
      </c>
      <c r="E167" s="296"/>
      <c r="F167" s="296"/>
      <c r="G167" s="31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1"/>
      <c r="R167" s="331"/>
      <c r="S167" s="331"/>
      <c r="T167" s="331"/>
      <c r="U167" s="332"/>
      <c r="V167" s="53"/>
    </row>
    <row r="168" spans="1:23" ht="16.5" customHeight="1" x14ac:dyDescent="0.25">
      <c r="B168" s="7"/>
      <c r="C168" s="137"/>
      <c r="D168" s="137"/>
      <c r="E168" s="137"/>
      <c r="F168" s="137"/>
      <c r="G168" s="333"/>
      <c r="H168" s="334"/>
      <c r="I168" s="334"/>
      <c r="J168" s="334"/>
      <c r="K168" s="334"/>
      <c r="L168" s="334"/>
      <c r="M168" s="334"/>
      <c r="N168" s="334"/>
      <c r="O168" s="334"/>
      <c r="P168" s="334"/>
      <c r="Q168" s="334"/>
      <c r="R168" s="334"/>
      <c r="S168" s="334"/>
      <c r="T168" s="334"/>
      <c r="U168" s="335"/>
      <c r="V168" s="53"/>
    </row>
    <row r="169" spans="1:23" x14ac:dyDescent="0.25">
      <c r="B169" s="7"/>
      <c r="C169" s="137"/>
      <c r="D169" s="137"/>
      <c r="E169" s="137"/>
      <c r="F169" s="137"/>
      <c r="G169" s="333"/>
      <c r="H169" s="334"/>
      <c r="I169" s="334"/>
      <c r="J169" s="334"/>
      <c r="K169" s="334"/>
      <c r="L169" s="334"/>
      <c r="M169" s="334"/>
      <c r="N169" s="334"/>
      <c r="O169" s="334"/>
      <c r="P169" s="334"/>
      <c r="Q169" s="334"/>
      <c r="R169" s="334"/>
      <c r="S169" s="334"/>
      <c r="T169" s="334"/>
      <c r="U169" s="335"/>
      <c r="V169" s="53"/>
    </row>
    <row r="170" spans="1:23" x14ac:dyDescent="0.25">
      <c r="B170" s="7"/>
      <c r="C170" s="137"/>
      <c r="D170" s="137"/>
      <c r="E170" s="137"/>
      <c r="F170" s="137"/>
      <c r="G170" s="336"/>
      <c r="H170" s="337"/>
      <c r="I170" s="337"/>
      <c r="J170" s="337"/>
      <c r="K170" s="337"/>
      <c r="L170" s="337"/>
      <c r="M170" s="337"/>
      <c r="N170" s="337"/>
      <c r="O170" s="337"/>
      <c r="P170" s="337"/>
      <c r="Q170" s="337"/>
      <c r="R170" s="337"/>
      <c r="S170" s="337"/>
      <c r="T170" s="337"/>
      <c r="U170" s="338"/>
      <c r="V170" s="53"/>
    </row>
    <row r="171" spans="1:23" x14ac:dyDescent="0.25">
      <c r="B171" s="328" t="s">
        <v>139</v>
      </c>
      <c r="C171" s="329"/>
      <c r="D171" s="329"/>
      <c r="E171" s="329"/>
      <c r="F171" s="329"/>
      <c r="G171" s="329"/>
      <c r="H171" s="329"/>
      <c r="I171" s="329"/>
      <c r="J171" s="329"/>
      <c r="K171" s="329"/>
      <c r="L171" s="329"/>
      <c r="M171" s="329"/>
      <c r="N171" s="329"/>
      <c r="O171" s="329"/>
      <c r="P171" s="329"/>
      <c r="Q171" s="329"/>
      <c r="R171" s="329"/>
      <c r="S171" s="329"/>
      <c r="T171" s="329"/>
      <c r="U171" s="329"/>
      <c r="V171" s="330"/>
    </row>
    <row r="172" spans="1:23" x14ac:dyDescent="0.25">
      <c r="B172" s="328"/>
      <c r="C172" s="329"/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  <c r="N172" s="329"/>
      <c r="O172" s="329"/>
      <c r="P172" s="329"/>
      <c r="Q172" s="329"/>
      <c r="R172" s="329"/>
      <c r="S172" s="329"/>
      <c r="T172" s="329"/>
      <c r="U172" s="329"/>
      <c r="V172" s="330"/>
    </row>
    <row r="173" spans="1:23" ht="16.5" thickBot="1" x14ac:dyDescent="0.3">
      <c r="B173" s="263" t="s">
        <v>3</v>
      </c>
      <c r="C173" s="264"/>
      <c r="D173" s="26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"/>
    </row>
    <row r="174" spans="1:23" ht="16.5" thickBot="1" x14ac:dyDescent="0.3">
      <c r="B174" s="7"/>
      <c r="C174" s="130"/>
      <c r="D174" s="323" t="s">
        <v>124</v>
      </c>
      <c r="E174" s="364"/>
      <c r="F174" s="364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"/>
    </row>
    <row r="175" spans="1:23" ht="16.5" thickBot="1" x14ac:dyDescent="0.3">
      <c r="B175" s="7"/>
      <c r="C175" s="130"/>
      <c r="D175" s="323" t="s">
        <v>125</v>
      </c>
      <c r="E175" s="323"/>
      <c r="F175" s="32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"/>
    </row>
    <row r="176" spans="1:23" ht="16.5" customHeight="1" thickBot="1" x14ac:dyDescent="0.3">
      <c r="B176" s="7"/>
      <c r="C176" s="130"/>
      <c r="D176" s="323" t="s">
        <v>126</v>
      </c>
      <c r="E176" s="323"/>
      <c r="F176" s="32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"/>
    </row>
    <row r="177" spans="1:23" ht="16.5" customHeight="1" thickBot="1" x14ac:dyDescent="0.3">
      <c r="A177" s="5"/>
      <c r="B177" s="7"/>
      <c r="C177" s="130"/>
      <c r="D177" s="323" t="s">
        <v>127</v>
      </c>
      <c r="E177" s="323"/>
      <c r="F177" s="32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"/>
      <c r="W177" s="5"/>
    </row>
    <row r="178" spans="1:23" ht="16.5" customHeight="1" thickBot="1" x14ac:dyDescent="0.3">
      <c r="B178" s="7"/>
      <c r="C178" s="130"/>
      <c r="D178" s="296" t="s">
        <v>141</v>
      </c>
      <c r="E178" s="296"/>
      <c r="F178" s="296"/>
      <c r="G178" s="320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1"/>
      <c r="U178" s="322"/>
      <c r="V178" s="53"/>
    </row>
    <row r="179" spans="1:23" ht="16.5" customHeight="1" x14ac:dyDescent="0.25">
      <c r="B179" s="328" t="s">
        <v>140</v>
      </c>
      <c r="C179" s="329"/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29"/>
      <c r="U179" s="329"/>
      <c r="V179" s="330"/>
    </row>
    <row r="180" spans="1:23" ht="16.5" customHeight="1" x14ac:dyDescent="0.25">
      <c r="B180" s="328"/>
      <c r="C180" s="329"/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29"/>
      <c r="U180" s="329"/>
      <c r="V180" s="330"/>
    </row>
    <row r="181" spans="1:23" ht="16.5" thickBot="1" x14ac:dyDescent="0.3">
      <c r="B181" s="263" t="s">
        <v>3</v>
      </c>
      <c r="C181" s="264"/>
      <c r="D181" s="264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9"/>
    </row>
    <row r="182" spans="1:23" ht="16.5" thickBot="1" x14ac:dyDescent="0.3">
      <c r="B182" s="7"/>
      <c r="C182" s="130"/>
      <c r="D182" s="296" t="s">
        <v>42</v>
      </c>
      <c r="E182" s="354"/>
      <c r="F182" s="355" t="s">
        <v>43</v>
      </c>
      <c r="G182" s="356"/>
      <c r="H182" s="356"/>
      <c r="I182" s="356"/>
      <c r="J182" s="356"/>
      <c r="K182" s="356"/>
      <c r="L182" s="356"/>
      <c r="M182" s="356"/>
      <c r="N182" s="356"/>
      <c r="O182" s="356"/>
      <c r="P182" s="356"/>
      <c r="Q182" s="356"/>
      <c r="R182" s="356"/>
      <c r="S182" s="356"/>
      <c r="T182" s="356"/>
      <c r="U182" s="357"/>
      <c r="V182" s="60"/>
    </row>
    <row r="183" spans="1:23" ht="15" customHeight="1" x14ac:dyDescent="0.25">
      <c r="B183" s="7"/>
      <c r="C183" s="4"/>
      <c r="D183" s="4"/>
      <c r="E183" s="4"/>
      <c r="F183" s="358"/>
      <c r="G183" s="359"/>
      <c r="H183" s="359"/>
      <c r="I183" s="359"/>
      <c r="J183" s="359"/>
      <c r="K183" s="359"/>
      <c r="L183" s="359"/>
      <c r="M183" s="359"/>
      <c r="N183" s="359"/>
      <c r="O183" s="359"/>
      <c r="P183" s="359"/>
      <c r="Q183" s="359"/>
      <c r="R183" s="359"/>
      <c r="S183" s="359"/>
      <c r="T183" s="359"/>
      <c r="U183" s="360"/>
      <c r="V183" s="12"/>
    </row>
    <row r="184" spans="1:23" x14ac:dyDescent="0.25">
      <c r="B184" s="7"/>
      <c r="C184" s="4"/>
      <c r="D184" s="4"/>
      <c r="E184" s="4"/>
      <c r="F184" s="361"/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3"/>
      <c r="V184" s="12"/>
    </row>
    <row r="185" spans="1:23" x14ac:dyDescent="0.25">
      <c r="B185" s="7"/>
      <c r="C185" s="4"/>
      <c r="D185" s="296" t="s">
        <v>44</v>
      </c>
      <c r="E185" s="296"/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  <c r="R185" s="296"/>
      <c r="S185" s="296"/>
      <c r="T185" s="296"/>
      <c r="U185" s="296"/>
      <c r="V185" s="297"/>
    </row>
    <row r="186" spans="1:23" ht="15.75" thickBot="1" x14ac:dyDescent="0.3">
      <c r="B186" s="7"/>
      <c r="C186" s="4"/>
      <c r="D186" s="4"/>
      <c r="E186" s="18" t="s">
        <v>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2"/>
    </row>
    <row r="187" spans="1:23" customFormat="1" ht="15.75" thickBot="1" x14ac:dyDescent="0.3">
      <c r="B187" s="7"/>
      <c r="C187" s="4"/>
      <c r="D187" s="4"/>
      <c r="E187" s="13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2"/>
    </row>
    <row r="188" spans="1:23" ht="15.75" thickBot="1" x14ac:dyDescent="0.3">
      <c r="B188" s="82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4"/>
    </row>
    <row r="189" spans="1:23" ht="15.75" thickBo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3" x14ac:dyDescent="0.25">
      <c r="B190" s="272" t="s">
        <v>16</v>
      </c>
      <c r="C190" s="273"/>
      <c r="D190" s="273"/>
      <c r="E190" s="273"/>
      <c r="F190" s="273"/>
      <c r="G190" s="273"/>
      <c r="H190" s="273"/>
      <c r="I190" s="273"/>
      <c r="J190" s="273"/>
      <c r="K190" s="273"/>
      <c r="L190" s="273"/>
      <c r="M190" s="273"/>
      <c r="N190" s="273"/>
      <c r="O190" s="273"/>
      <c r="P190" s="273"/>
      <c r="Q190" s="273"/>
      <c r="R190" s="273"/>
      <c r="S190" s="273"/>
      <c r="T190" s="273"/>
      <c r="U190" s="273"/>
      <c r="V190" s="274"/>
    </row>
    <row r="191" spans="1:23" x14ac:dyDescent="0.25">
      <c r="B191" s="275"/>
      <c r="C191" s="276"/>
      <c r="D191" s="276"/>
      <c r="E191" s="276"/>
      <c r="F191" s="276"/>
      <c r="G191" s="276"/>
      <c r="H191" s="276"/>
      <c r="I191" s="276"/>
      <c r="J191" s="276"/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  <c r="V191" s="277"/>
    </row>
    <row r="192" spans="1:23" ht="15.75" thickBot="1" x14ac:dyDescent="0.3">
      <c r="B192" s="278"/>
      <c r="C192" s="279"/>
      <c r="D192" s="279"/>
      <c r="E192" s="279"/>
      <c r="F192" s="279"/>
      <c r="G192" s="279"/>
      <c r="H192" s="279"/>
      <c r="I192" s="279"/>
      <c r="J192" s="279"/>
      <c r="K192" s="279"/>
      <c r="L192" s="279"/>
      <c r="M192" s="279"/>
      <c r="N192" s="279"/>
      <c r="O192" s="279"/>
      <c r="P192" s="279"/>
      <c r="Q192" s="279"/>
      <c r="R192" s="279"/>
      <c r="S192" s="279"/>
      <c r="T192" s="279"/>
      <c r="U192" s="279"/>
      <c r="V192" s="280"/>
    </row>
    <row r="193" spans="2:22" ht="15.75" customHeight="1" x14ac:dyDescent="0.25">
      <c r="B193" s="265" t="s">
        <v>17</v>
      </c>
      <c r="C193" s="266"/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  <c r="V193" s="267"/>
    </row>
    <row r="194" spans="2:22" ht="15.75" customHeight="1" x14ac:dyDescent="0.25">
      <c r="B194" s="265"/>
      <c r="C194" s="266"/>
      <c r="D194" s="266"/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  <c r="O194" s="266"/>
      <c r="P194" s="266"/>
      <c r="Q194" s="266"/>
      <c r="R194" s="266"/>
      <c r="S194" s="266"/>
      <c r="T194" s="266"/>
      <c r="U194" s="266"/>
      <c r="V194" s="267"/>
    </row>
    <row r="195" spans="2:22" x14ac:dyDescent="0.25">
      <c r="B195" s="328" t="s">
        <v>22</v>
      </c>
      <c r="C195" s="329"/>
      <c r="D195" s="329"/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30"/>
    </row>
    <row r="196" spans="2:22" ht="16.5" customHeight="1" x14ac:dyDescent="0.25">
      <c r="B196" s="328"/>
      <c r="C196" s="329"/>
      <c r="D196" s="329"/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30"/>
    </row>
    <row r="197" spans="2:22" ht="15.75" customHeight="1" thickBot="1" x14ac:dyDescent="0.3">
      <c r="B197" s="263" t="s">
        <v>3</v>
      </c>
      <c r="C197" s="264"/>
      <c r="D197" s="264"/>
      <c r="E197" s="268"/>
      <c r="F197" s="268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9"/>
    </row>
    <row r="198" spans="2:22" ht="15.75" customHeight="1" thickBot="1" x14ac:dyDescent="0.3">
      <c r="B198" s="7"/>
      <c r="C198" s="130"/>
      <c r="D198" s="296" t="s">
        <v>26</v>
      </c>
      <c r="E198" s="296"/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  <c r="R198" s="296"/>
      <c r="S198" s="296"/>
      <c r="T198" s="296"/>
      <c r="U198" s="296"/>
      <c r="V198" s="297"/>
    </row>
    <row r="199" spans="2:22" ht="15.75" x14ac:dyDescent="0.25">
      <c r="B199" s="14"/>
      <c r="C199" s="11"/>
      <c r="D199" s="11"/>
      <c r="E199" s="320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2"/>
      <c r="V199" s="53"/>
    </row>
    <row r="200" spans="2:22" ht="16.5" customHeight="1" x14ac:dyDescent="0.25">
      <c r="B200" s="328" t="s">
        <v>120</v>
      </c>
      <c r="C200" s="329"/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30"/>
    </row>
    <row r="201" spans="2:22" ht="15" customHeight="1" x14ac:dyDescent="0.25">
      <c r="B201" s="328"/>
      <c r="C201" s="329"/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30"/>
    </row>
    <row r="202" spans="2:22" ht="15.75" customHeight="1" thickBot="1" x14ac:dyDescent="0.3">
      <c r="B202" s="263" t="s">
        <v>3</v>
      </c>
      <c r="C202" s="264"/>
      <c r="D202" s="264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</row>
    <row r="203" spans="2:22" ht="15.75" customHeight="1" thickBot="1" x14ac:dyDescent="0.3">
      <c r="B203" s="7"/>
      <c r="C203" s="130"/>
      <c r="D203" s="301" t="s">
        <v>20</v>
      </c>
      <c r="E203" s="301"/>
      <c r="F203" s="301"/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  <c r="Q203" s="301"/>
      <c r="R203" s="301"/>
      <c r="S203" s="301"/>
      <c r="T203" s="301"/>
      <c r="U203" s="301"/>
      <c r="V203" s="302"/>
    </row>
    <row r="204" spans="2:22" ht="15" customHeight="1" thickBot="1" x14ac:dyDescent="0.3">
      <c r="B204" s="14"/>
      <c r="C204" s="11"/>
      <c r="D204" s="339" t="s">
        <v>78</v>
      </c>
      <c r="E204" s="339"/>
      <c r="F204" s="131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</row>
    <row r="205" spans="2:22" ht="16.5" thickBot="1" x14ac:dyDescent="0.3">
      <c r="B205" s="14"/>
      <c r="C205" s="11"/>
      <c r="D205" s="339" t="s">
        <v>79</v>
      </c>
      <c r="E205" s="339"/>
      <c r="F205" s="132"/>
      <c r="G205" s="54" t="s">
        <v>96</v>
      </c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</row>
    <row r="206" spans="2:22" ht="15.75" x14ac:dyDescent="0.25">
      <c r="B206" s="14"/>
      <c r="C206" s="11"/>
      <c r="D206" s="339" t="s">
        <v>18</v>
      </c>
      <c r="E206" s="339"/>
      <c r="F206" s="339"/>
      <c r="G206" s="339"/>
      <c r="H206" s="339"/>
      <c r="I206" s="339"/>
      <c r="J206" s="420" t="s">
        <v>174</v>
      </c>
      <c r="K206" s="421"/>
      <c r="L206" s="421"/>
      <c r="M206" s="421"/>
      <c r="N206" s="421"/>
      <c r="O206" s="421"/>
      <c r="P206" s="421"/>
      <c r="Q206" s="421"/>
      <c r="R206" s="421"/>
      <c r="S206" s="421"/>
      <c r="T206" s="421"/>
      <c r="U206" s="422"/>
      <c r="V206" s="55"/>
    </row>
    <row r="207" spans="2:22" x14ac:dyDescent="0.25">
      <c r="B207" s="328" t="s">
        <v>23</v>
      </c>
      <c r="C207" s="329"/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30"/>
    </row>
    <row r="208" spans="2:22" ht="15.75" customHeight="1" x14ac:dyDescent="0.25">
      <c r="B208" s="328"/>
      <c r="C208" s="329"/>
      <c r="D208" s="329"/>
      <c r="E208" s="329"/>
      <c r="F208" s="329"/>
      <c r="G208" s="329"/>
      <c r="H208" s="329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30"/>
    </row>
    <row r="209" spans="1:23" ht="16.5" thickBot="1" x14ac:dyDescent="0.3">
      <c r="B209" s="263" t="s">
        <v>3</v>
      </c>
      <c r="C209" s="264"/>
      <c r="D209" s="264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</row>
    <row r="210" spans="1:23" ht="16.5" thickBot="1" x14ac:dyDescent="0.3">
      <c r="B210" s="7"/>
      <c r="C210" s="130"/>
      <c r="D210" s="296" t="s">
        <v>203</v>
      </c>
      <c r="E210" s="296"/>
      <c r="F210" s="296"/>
      <c r="G210" s="296"/>
      <c r="H210" s="296"/>
      <c r="I210" s="296"/>
      <c r="J210" s="296"/>
      <c r="K210" s="296"/>
      <c r="L210" s="131"/>
      <c r="M210" s="56"/>
      <c r="N210" s="56"/>
      <c r="O210" s="56"/>
      <c r="P210" s="56"/>
      <c r="Q210" s="56"/>
      <c r="R210" s="56"/>
      <c r="S210" s="56"/>
      <c r="T210" s="56"/>
      <c r="U210" s="56"/>
      <c r="V210" s="53"/>
    </row>
    <row r="211" spans="1:23" x14ac:dyDescent="0.25">
      <c r="A211" s="5"/>
      <c r="B211" s="7"/>
      <c r="C211" s="145"/>
      <c r="D211" s="137"/>
      <c r="E211" s="137"/>
      <c r="F211" s="137"/>
      <c r="G211" s="137"/>
      <c r="H211" s="137"/>
      <c r="I211" s="137"/>
      <c r="J211" s="137"/>
      <c r="K211" s="137"/>
      <c r="L211" s="149"/>
      <c r="M211" s="56"/>
      <c r="N211" s="56"/>
      <c r="O211" s="56"/>
      <c r="P211" s="56"/>
      <c r="Q211" s="56"/>
      <c r="R211" s="56"/>
      <c r="S211" s="56"/>
      <c r="T211" s="56"/>
      <c r="U211" s="56"/>
      <c r="V211" s="53"/>
      <c r="W211" s="5"/>
    </row>
    <row r="212" spans="1:23" x14ac:dyDescent="0.25">
      <c r="B212" s="265" t="s">
        <v>19</v>
      </c>
      <c r="C212" s="266"/>
      <c r="D212" s="266"/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  <c r="V212" s="267"/>
    </row>
    <row r="213" spans="1:23" x14ac:dyDescent="0.25">
      <c r="B213" s="265"/>
      <c r="C213" s="266"/>
      <c r="D213" s="266"/>
      <c r="E213" s="266"/>
      <c r="F213" s="266"/>
      <c r="G213" s="266"/>
      <c r="H213" s="266"/>
      <c r="I213" s="266"/>
      <c r="J213" s="266"/>
      <c r="K213" s="266"/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  <c r="V213" s="267"/>
    </row>
    <row r="214" spans="1:23" ht="15" customHeight="1" x14ac:dyDescent="0.25">
      <c r="B214" s="328" t="s">
        <v>24</v>
      </c>
      <c r="C214" s="329"/>
      <c r="D214" s="329"/>
      <c r="E214" s="329"/>
      <c r="F214" s="329"/>
      <c r="G214" s="329"/>
      <c r="H214" s="329"/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30"/>
    </row>
    <row r="215" spans="1:23" ht="15" customHeight="1" thickBot="1" x14ac:dyDescent="0.3">
      <c r="B215" s="328"/>
      <c r="C215" s="329"/>
      <c r="D215" s="329"/>
      <c r="E215" s="329"/>
      <c r="F215" s="329"/>
      <c r="G215" s="329"/>
      <c r="H215" s="329"/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30"/>
    </row>
    <row r="216" spans="1:23" ht="15.75" thickBot="1" x14ac:dyDescent="0.3">
      <c r="B216" s="24"/>
      <c r="C216" s="423" t="s">
        <v>64</v>
      </c>
      <c r="D216" s="423"/>
      <c r="E216" s="133"/>
      <c r="F216" s="324" t="s">
        <v>82</v>
      </c>
      <c r="G216" s="324"/>
      <c r="H216" s="325"/>
      <c r="I216" s="326"/>
      <c r="J216" s="326"/>
      <c r="K216" s="326"/>
      <c r="L216" s="326"/>
      <c r="M216" s="326"/>
      <c r="N216" s="326"/>
      <c r="O216" s="326"/>
      <c r="P216" s="326"/>
      <c r="Q216" s="326"/>
      <c r="R216" s="326"/>
      <c r="S216" s="326"/>
      <c r="T216" s="326"/>
      <c r="U216" s="327"/>
      <c r="V216" s="13"/>
    </row>
    <row r="217" spans="1:23" ht="15.75" thickBot="1" x14ac:dyDescent="0.3">
      <c r="B217" s="24"/>
      <c r="C217" s="423" t="s">
        <v>28</v>
      </c>
      <c r="D217" s="423"/>
      <c r="E217" s="423"/>
      <c r="F217" s="134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13"/>
    </row>
    <row r="218" spans="1:23" x14ac:dyDescent="0.25">
      <c r="B218" s="328" t="s">
        <v>25</v>
      </c>
      <c r="C218" s="329"/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30"/>
    </row>
    <row r="219" spans="1:23" ht="15.75" customHeight="1" x14ac:dyDescent="0.25">
      <c r="B219" s="328"/>
      <c r="C219" s="329"/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30"/>
    </row>
    <row r="220" spans="1:23" ht="16.5" thickBot="1" x14ac:dyDescent="0.3">
      <c r="B220" s="263" t="s">
        <v>3</v>
      </c>
      <c r="C220" s="264"/>
      <c r="D220" s="264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9"/>
    </row>
    <row r="221" spans="1:23" ht="16.5" thickBot="1" x14ac:dyDescent="0.3">
      <c r="B221" s="7"/>
      <c r="C221" s="130"/>
      <c r="D221" s="296" t="s">
        <v>27</v>
      </c>
      <c r="E221" s="296"/>
      <c r="F221" s="296"/>
      <c r="G221" s="320"/>
      <c r="H221" s="321"/>
      <c r="I221" s="321"/>
      <c r="J221" s="321"/>
      <c r="K221" s="321"/>
      <c r="L221" s="321"/>
      <c r="M221" s="321"/>
      <c r="N221" s="321"/>
      <c r="O221" s="321"/>
      <c r="P221" s="321"/>
      <c r="Q221" s="321"/>
      <c r="R221" s="321"/>
      <c r="S221" s="321"/>
      <c r="T221" s="321"/>
      <c r="U221" s="322"/>
      <c r="V221" s="53"/>
    </row>
    <row r="222" spans="1:23" x14ac:dyDescent="0.25">
      <c r="B222" s="328" t="s">
        <v>31</v>
      </c>
      <c r="C222" s="329"/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30"/>
    </row>
    <row r="223" spans="1:23" ht="15" customHeight="1" x14ac:dyDescent="0.25">
      <c r="B223" s="328"/>
      <c r="C223" s="329"/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30"/>
    </row>
    <row r="224" spans="1:23" ht="15" customHeight="1" thickBot="1" x14ac:dyDescent="0.3">
      <c r="B224" s="263" t="s">
        <v>3</v>
      </c>
      <c r="C224" s="264"/>
      <c r="D224" s="264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</row>
    <row r="225" spans="2:22" ht="15.75" customHeight="1" thickBot="1" x14ac:dyDescent="0.3">
      <c r="B225" s="7"/>
      <c r="C225" s="130"/>
      <c r="D225" s="301" t="s">
        <v>20</v>
      </c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  <c r="Q225" s="301"/>
      <c r="R225" s="301"/>
      <c r="S225" s="301"/>
      <c r="T225" s="301"/>
      <c r="U225" s="301"/>
      <c r="V225" s="302"/>
    </row>
    <row r="226" spans="2:22" ht="16.5" thickBot="1" x14ac:dyDescent="0.3">
      <c r="B226" s="14"/>
      <c r="C226" s="11"/>
      <c r="D226" s="303" t="s">
        <v>29</v>
      </c>
      <c r="E226" s="303"/>
      <c r="F226" s="303"/>
      <c r="G226" s="134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5"/>
    </row>
    <row r="227" spans="2:22" ht="15.75" x14ac:dyDescent="0.25">
      <c r="B227" s="14"/>
      <c r="C227" s="11"/>
      <c r="D227" s="303" t="s">
        <v>30</v>
      </c>
      <c r="E227" s="303"/>
      <c r="F227" s="58"/>
      <c r="G227" s="58"/>
      <c r="H227" s="54"/>
      <c r="I227" s="54"/>
      <c r="J227" s="54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5"/>
    </row>
    <row r="228" spans="2:22" ht="15.75" thickBot="1" x14ac:dyDescent="0.3">
      <c r="B228" s="7"/>
      <c r="C228" s="4"/>
      <c r="D228" s="4"/>
      <c r="E228" s="18" t="s">
        <v>3</v>
      </c>
      <c r="F228" s="4"/>
      <c r="G228" s="15"/>
      <c r="H228" s="15"/>
      <c r="I228" s="1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13"/>
    </row>
    <row r="229" spans="2:22" ht="15.75" thickBot="1" x14ac:dyDescent="0.3">
      <c r="B229" s="7"/>
      <c r="C229" s="4"/>
      <c r="D229" s="4"/>
      <c r="E229" s="135"/>
      <c r="F229" s="324" t="s">
        <v>27</v>
      </c>
      <c r="G229" s="324"/>
      <c r="H229" s="324"/>
      <c r="I229" s="325"/>
      <c r="J229" s="326"/>
      <c r="K229" s="326"/>
      <c r="L229" s="326"/>
      <c r="M229" s="326"/>
      <c r="N229" s="326"/>
      <c r="O229" s="326"/>
      <c r="P229" s="326"/>
      <c r="Q229" s="326"/>
      <c r="R229" s="326"/>
      <c r="S229" s="326"/>
      <c r="T229" s="326"/>
      <c r="U229" s="327"/>
      <c r="V229" s="13"/>
    </row>
    <row r="230" spans="2:22" x14ac:dyDescent="0.25">
      <c r="B230" s="328" t="s">
        <v>32</v>
      </c>
      <c r="C230" s="329"/>
      <c r="D230" s="329"/>
      <c r="E230" s="329"/>
      <c r="F230" s="329"/>
      <c r="G230" s="329"/>
      <c r="H230" s="329"/>
      <c r="I230" s="329"/>
      <c r="J230" s="329"/>
      <c r="K230" s="329"/>
      <c r="L230" s="329"/>
      <c r="M230" s="329"/>
      <c r="N230" s="329"/>
      <c r="O230" s="329"/>
      <c r="P230" s="329"/>
      <c r="Q230" s="329"/>
      <c r="R230" s="329"/>
      <c r="S230" s="329"/>
      <c r="T230" s="329"/>
      <c r="U230" s="329"/>
      <c r="V230" s="330"/>
    </row>
    <row r="231" spans="2:22" x14ac:dyDescent="0.25">
      <c r="B231" s="328"/>
      <c r="C231" s="329"/>
      <c r="D231" s="329"/>
      <c r="E231" s="329"/>
      <c r="F231" s="329"/>
      <c r="G231" s="329"/>
      <c r="H231" s="329"/>
      <c r="I231" s="329"/>
      <c r="J231" s="329"/>
      <c r="K231" s="329"/>
      <c r="L231" s="329"/>
      <c r="M231" s="329"/>
      <c r="N231" s="329"/>
      <c r="O231" s="329"/>
      <c r="P231" s="329"/>
      <c r="Q231" s="329"/>
      <c r="R231" s="329"/>
      <c r="S231" s="329"/>
      <c r="T231" s="329"/>
      <c r="U231" s="329"/>
      <c r="V231" s="330"/>
    </row>
    <row r="232" spans="2:22" ht="16.5" customHeight="1" x14ac:dyDescent="0.25">
      <c r="B232" s="417" t="s">
        <v>33</v>
      </c>
      <c r="C232" s="418"/>
      <c r="D232" s="418"/>
      <c r="E232" s="418"/>
      <c r="F232" s="418"/>
      <c r="G232" s="418"/>
      <c r="H232" s="418"/>
      <c r="I232" s="418"/>
      <c r="J232" s="418"/>
      <c r="K232" s="418"/>
      <c r="L232" s="418"/>
      <c r="M232" s="418"/>
      <c r="N232" s="418"/>
      <c r="O232" s="418"/>
      <c r="P232" s="418"/>
      <c r="Q232" s="418"/>
      <c r="R232" s="418"/>
      <c r="S232" s="418"/>
      <c r="T232" s="418"/>
      <c r="U232" s="418"/>
      <c r="V232" s="419"/>
    </row>
    <row r="233" spans="2:22" ht="15.75" customHeight="1" thickBot="1" x14ac:dyDescent="0.3">
      <c r="B233" s="263" t="s">
        <v>3</v>
      </c>
      <c r="C233" s="264"/>
      <c r="D233" s="264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</row>
    <row r="234" spans="2:22" ht="15.75" customHeight="1" thickBot="1" x14ac:dyDescent="0.3">
      <c r="B234" s="7"/>
      <c r="C234" s="130"/>
      <c r="D234" s="301" t="s">
        <v>34</v>
      </c>
      <c r="E234" s="301"/>
      <c r="F234" s="301"/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  <c r="Q234" s="301"/>
      <c r="R234" s="301"/>
      <c r="S234" s="301"/>
      <c r="T234" s="301"/>
      <c r="U234" s="301"/>
      <c r="V234" s="302"/>
    </row>
    <row r="235" spans="2:22" ht="16.5" thickBot="1" x14ac:dyDescent="0.3">
      <c r="B235" s="14"/>
      <c r="C235" s="11"/>
      <c r="D235" s="11"/>
      <c r="E235" s="18" t="s">
        <v>3</v>
      </c>
      <c r="F235" s="4"/>
      <c r="G235" s="15"/>
      <c r="H235" s="15"/>
      <c r="I235" s="1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13"/>
    </row>
    <row r="236" spans="2:22" ht="16.5" thickBot="1" x14ac:dyDescent="0.3">
      <c r="B236" s="14"/>
      <c r="C236" s="11"/>
      <c r="D236" s="11"/>
      <c r="E236" s="135"/>
      <c r="F236" s="324" t="s">
        <v>27</v>
      </c>
      <c r="G236" s="324"/>
      <c r="H236" s="324"/>
      <c r="I236" s="325"/>
      <c r="J236" s="326"/>
      <c r="K236" s="326"/>
      <c r="L236" s="326"/>
      <c r="M236" s="326"/>
      <c r="N236" s="326"/>
      <c r="O236" s="326"/>
      <c r="P236" s="326"/>
      <c r="Q236" s="326"/>
      <c r="R236" s="326"/>
      <c r="S236" s="326"/>
      <c r="T236" s="326"/>
      <c r="U236" s="327"/>
      <c r="V236" s="13"/>
    </row>
    <row r="237" spans="2:22" ht="16.5" customHeight="1" x14ac:dyDescent="0.25">
      <c r="B237" s="417" t="s">
        <v>66</v>
      </c>
      <c r="C237" s="418"/>
      <c r="D237" s="418"/>
      <c r="E237" s="418"/>
      <c r="F237" s="418"/>
      <c r="G237" s="418"/>
      <c r="H237" s="418"/>
      <c r="I237" s="418"/>
      <c r="J237" s="418"/>
      <c r="K237" s="418"/>
      <c r="L237" s="418"/>
      <c r="M237" s="418"/>
      <c r="N237" s="418"/>
      <c r="O237" s="418"/>
      <c r="P237" s="418"/>
      <c r="Q237" s="418"/>
      <c r="R237" s="418"/>
      <c r="S237" s="418"/>
      <c r="T237" s="418"/>
      <c r="U237" s="418"/>
      <c r="V237" s="419"/>
    </row>
    <row r="238" spans="2:22" ht="15.75" customHeight="1" thickBot="1" x14ac:dyDescent="0.3">
      <c r="B238" s="263" t="s">
        <v>3</v>
      </c>
      <c r="C238" s="264"/>
      <c r="D238" s="264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</row>
    <row r="239" spans="2:22" ht="15.75" customHeight="1" thickBot="1" x14ac:dyDescent="0.3">
      <c r="B239" s="7"/>
      <c r="C239" s="130"/>
      <c r="D239" s="301" t="s">
        <v>34</v>
      </c>
      <c r="E239" s="301"/>
      <c r="F239" s="301"/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  <c r="Q239" s="301"/>
      <c r="R239" s="301"/>
      <c r="S239" s="301"/>
      <c r="T239" s="301"/>
      <c r="U239" s="301"/>
      <c r="V239" s="302"/>
    </row>
    <row r="240" spans="2:22" ht="16.5" thickBot="1" x14ac:dyDescent="0.3">
      <c r="B240" s="14"/>
      <c r="C240" s="11"/>
      <c r="D240" s="11"/>
      <c r="E240" s="18" t="s">
        <v>3</v>
      </c>
      <c r="F240" s="4"/>
      <c r="G240" s="15"/>
      <c r="H240" s="15"/>
      <c r="I240" s="1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13"/>
    </row>
    <row r="241" spans="2:22" ht="16.5" thickBot="1" x14ac:dyDescent="0.3">
      <c r="B241" s="14"/>
      <c r="C241" s="11"/>
      <c r="D241" s="11"/>
      <c r="E241" s="135"/>
      <c r="F241" s="324" t="s">
        <v>27</v>
      </c>
      <c r="G241" s="324"/>
      <c r="H241" s="324"/>
      <c r="I241" s="325"/>
      <c r="J241" s="326"/>
      <c r="K241" s="326"/>
      <c r="L241" s="326"/>
      <c r="M241" s="326"/>
      <c r="N241" s="326"/>
      <c r="O241" s="326"/>
      <c r="P241" s="326"/>
      <c r="Q241" s="326"/>
      <c r="R241" s="326"/>
      <c r="S241" s="326"/>
      <c r="T241" s="326"/>
      <c r="U241" s="327"/>
      <c r="V241" s="13"/>
    </row>
    <row r="242" spans="2:22" x14ac:dyDescent="0.25">
      <c r="B242" s="328" t="s">
        <v>35</v>
      </c>
      <c r="C242" s="329"/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30"/>
    </row>
    <row r="243" spans="2:22" x14ac:dyDescent="0.25">
      <c r="B243" s="328"/>
      <c r="C243" s="329"/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30"/>
    </row>
    <row r="244" spans="2:22" ht="16.5" thickBot="1" x14ac:dyDescent="0.3">
      <c r="B244" s="263" t="s">
        <v>3</v>
      </c>
      <c r="C244" s="264"/>
      <c r="D244" s="26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12"/>
    </row>
    <row r="245" spans="2:22" ht="16.5" thickBot="1" x14ac:dyDescent="0.3">
      <c r="B245" s="7"/>
      <c r="C245" s="130"/>
      <c r="D245" s="323" t="s">
        <v>36</v>
      </c>
      <c r="E245" s="323"/>
      <c r="F245" s="32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12"/>
    </row>
    <row r="246" spans="2:22" ht="16.5" thickBot="1" x14ac:dyDescent="0.3">
      <c r="B246" s="7"/>
      <c r="C246" s="130"/>
      <c r="D246" s="323" t="s">
        <v>37</v>
      </c>
      <c r="E246" s="323"/>
      <c r="F246" s="32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12"/>
    </row>
    <row r="247" spans="2:22" ht="16.5" thickBot="1" x14ac:dyDescent="0.3">
      <c r="B247" s="7"/>
      <c r="C247" s="130"/>
      <c r="D247" s="323" t="s">
        <v>38</v>
      </c>
      <c r="E247" s="323"/>
      <c r="F247" s="32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12"/>
    </row>
    <row r="248" spans="2:22" x14ac:dyDescent="0.25">
      <c r="B248" s="328" t="s">
        <v>39</v>
      </c>
      <c r="C248" s="329"/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30"/>
    </row>
    <row r="249" spans="2:22" ht="16.5" customHeight="1" x14ac:dyDescent="0.25">
      <c r="B249" s="328"/>
      <c r="C249" s="329"/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30"/>
    </row>
    <row r="250" spans="2:22" ht="16.5" thickBot="1" x14ac:dyDescent="0.3">
      <c r="B250" s="263" t="s">
        <v>3</v>
      </c>
      <c r="C250" s="264"/>
      <c r="D250" s="264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</row>
    <row r="251" spans="2:22" ht="16.5" thickBot="1" x14ac:dyDescent="0.3">
      <c r="B251" s="7"/>
      <c r="C251" s="130"/>
      <c r="D251" s="301" t="s">
        <v>40</v>
      </c>
      <c r="E251" s="301"/>
      <c r="F251" s="301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  <c r="Q251" s="301"/>
      <c r="R251" s="301"/>
      <c r="S251" s="301"/>
      <c r="T251" s="301"/>
      <c r="U251" s="301"/>
      <c r="V251" s="302"/>
    </row>
    <row r="252" spans="2:22" ht="15.75" thickBot="1" x14ac:dyDescent="0.3">
      <c r="B252" s="7"/>
      <c r="C252" s="4"/>
      <c r="D252" s="4"/>
      <c r="E252" s="18" t="s">
        <v>3</v>
      </c>
      <c r="F252" s="4"/>
      <c r="G252" s="15"/>
      <c r="H252" s="15"/>
      <c r="I252" s="1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13"/>
    </row>
    <row r="253" spans="2:22" customFormat="1" ht="15.75" thickBot="1" x14ac:dyDescent="0.3">
      <c r="B253" s="7"/>
      <c r="C253" s="4"/>
      <c r="D253" s="4"/>
      <c r="E253" s="135"/>
      <c r="F253" s="324" t="s">
        <v>41</v>
      </c>
      <c r="G253" s="324"/>
      <c r="H253" s="324"/>
      <c r="I253" s="325"/>
      <c r="J253" s="326"/>
      <c r="K253" s="326"/>
      <c r="L253" s="326"/>
      <c r="M253" s="326"/>
      <c r="N253" s="326"/>
      <c r="O253" s="326"/>
      <c r="P253" s="326"/>
      <c r="Q253" s="326"/>
      <c r="R253" s="326"/>
      <c r="S253" s="326"/>
      <c r="T253" s="326"/>
      <c r="U253" s="327"/>
      <c r="V253" s="13"/>
    </row>
    <row r="254" spans="2:22" ht="15.75" thickBot="1" x14ac:dyDescent="0.3">
      <c r="B254" s="8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</row>
    <row r="255" spans="2:22" ht="15.75" thickBo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25">
      <c r="B256" s="272" t="s">
        <v>148</v>
      </c>
      <c r="C256" s="273"/>
      <c r="D256" s="273"/>
      <c r="E256" s="273"/>
      <c r="F256" s="273"/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3"/>
      <c r="S256" s="273"/>
      <c r="T256" s="273"/>
      <c r="U256" s="273"/>
      <c r="V256" s="274"/>
    </row>
    <row r="257" spans="2:22" x14ac:dyDescent="0.25">
      <c r="B257" s="275"/>
      <c r="C257" s="276"/>
      <c r="D257" s="276"/>
      <c r="E257" s="276"/>
      <c r="F257" s="276"/>
      <c r="G257" s="276"/>
      <c r="H257" s="276"/>
      <c r="I257" s="276"/>
      <c r="J257" s="276"/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  <c r="V257" s="277"/>
    </row>
    <row r="258" spans="2:22" ht="15.75" thickBot="1" x14ac:dyDescent="0.3">
      <c r="B258" s="278"/>
      <c r="C258" s="279"/>
      <c r="D258" s="279"/>
      <c r="E258" s="279"/>
      <c r="F258" s="279"/>
      <c r="G258" s="279"/>
      <c r="H258" s="279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279"/>
      <c r="T258" s="279"/>
      <c r="U258" s="279"/>
      <c r="V258" s="280"/>
    </row>
    <row r="259" spans="2:22" x14ac:dyDescent="0.25">
      <c r="B259" s="265" t="s">
        <v>46</v>
      </c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  <c r="V259" s="267"/>
    </row>
    <row r="260" spans="2:22" ht="16.5" customHeight="1" x14ac:dyDescent="0.25">
      <c r="B260" s="265"/>
      <c r="C260" s="266"/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  <c r="V260" s="267"/>
    </row>
    <row r="261" spans="2:22" ht="16.5" customHeight="1" thickBot="1" x14ac:dyDescent="0.3">
      <c r="B261" s="263" t="s">
        <v>3</v>
      </c>
      <c r="C261" s="264"/>
      <c r="D261" s="264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</row>
    <row r="262" spans="2:22" ht="16.5" thickBot="1" x14ac:dyDescent="0.3">
      <c r="B262" s="7"/>
      <c r="C262" s="130"/>
      <c r="D262" s="301" t="s">
        <v>20</v>
      </c>
      <c r="E262" s="301"/>
      <c r="F262" s="301"/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  <c r="Q262" s="301"/>
      <c r="R262" s="301"/>
      <c r="S262" s="301"/>
      <c r="T262" s="301"/>
      <c r="U262" s="301"/>
      <c r="V262" s="302"/>
    </row>
    <row r="263" spans="2:22" x14ac:dyDescent="0.25">
      <c r="B263" s="7"/>
      <c r="C263" s="4"/>
      <c r="D263" s="303" t="s">
        <v>143</v>
      </c>
      <c r="E263" s="303"/>
      <c r="F263" s="303"/>
      <c r="G263" s="303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2"/>
    </row>
    <row r="264" spans="2:22" ht="15" customHeight="1" thickBot="1" x14ac:dyDescent="0.3">
      <c r="B264" s="7"/>
      <c r="C264" s="4"/>
      <c r="D264" s="4"/>
      <c r="E264" s="18" t="s">
        <v>3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12"/>
    </row>
    <row r="265" spans="2:22" ht="15.75" thickBot="1" x14ac:dyDescent="0.3">
      <c r="B265" s="7"/>
      <c r="C265" s="4"/>
      <c r="D265" s="4"/>
      <c r="E265" s="135"/>
      <c r="F265" s="324" t="s">
        <v>47</v>
      </c>
      <c r="G265" s="324"/>
      <c r="H265" s="324"/>
      <c r="I265" s="325"/>
      <c r="J265" s="326"/>
      <c r="K265" s="326"/>
      <c r="L265" s="326"/>
      <c r="M265" s="326"/>
      <c r="N265" s="326"/>
      <c r="O265" s="326"/>
      <c r="P265" s="326"/>
      <c r="Q265" s="326"/>
      <c r="R265" s="326"/>
      <c r="S265" s="326"/>
      <c r="T265" s="326"/>
      <c r="U265" s="327"/>
      <c r="V265" s="13"/>
    </row>
    <row r="266" spans="2:22" x14ac:dyDescent="0.25">
      <c r="B266" s="7"/>
      <c r="C266" s="4"/>
      <c r="D266" s="303" t="s">
        <v>67</v>
      </c>
      <c r="E266" s="303"/>
      <c r="F266" s="303"/>
      <c r="G266" s="420"/>
      <c r="H266" s="421"/>
      <c r="I266" s="421"/>
      <c r="J266" s="421"/>
      <c r="K266" s="421"/>
      <c r="L266" s="421"/>
      <c r="M266" s="421"/>
      <c r="N266" s="421"/>
      <c r="O266" s="421"/>
      <c r="P266" s="421"/>
      <c r="Q266" s="421"/>
      <c r="R266" s="421"/>
      <c r="S266" s="421"/>
      <c r="T266" s="421"/>
      <c r="U266" s="422"/>
      <c r="V266" s="86"/>
    </row>
    <row r="267" spans="2:22" x14ac:dyDescent="0.25">
      <c r="B267" s="7"/>
      <c r="C267" s="4"/>
      <c r="D267" s="4"/>
      <c r="E267" s="25"/>
      <c r="F267" s="41"/>
      <c r="G267" s="41"/>
      <c r="H267" s="41"/>
      <c r="I267" s="1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13"/>
    </row>
    <row r="268" spans="2:22" x14ac:dyDescent="0.25">
      <c r="B268" s="298" t="s">
        <v>68</v>
      </c>
      <c r="C268" s="299"/>
      <c r="D268" s="299"/>
      <c r="E268" s="299"/>
      <c r="F268" s="299"/>
      <c r="G268" s="299"/>
      <c r="H268" s="299"/>
      <c r="I268" s="299"/>
      <c r="J268" s="299"/>
      <c r="K268" s="299"/>
      <c r="L268" s="299"/>
      <c r="M268" s="299"/>
      <c r="N268" s="299"/>
      <c r="O268" s="299"/>
      <c r="P268" s="299"/>
      <c r="Q268" s="299"/>
      <c r="R268" s="299"/>
      <c r="S268" s="299"/>
      <c r="T268" s="299"/>
      <c r="U268" s="299"/>
      <c r="V268" s="300"/>
    </row>
    <row r="269" spans="2:22" ht="16.5" customHeight="1" x14ac:dyDescent="0.25">
      <c r="B269" s="298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  <c r="N269" s="299"/>
      <c r="O269" s="299"/>
      <c r="P269" s="299"/>
      <c r="Q269" s="299"/>
      <c r="R269" s="299"/>
      <c r="S269" s="299"/>
      <c r="T269" s="299"/>
      <c r="U269" s="299"/>
      <c r="V269" s="300"/>
    </row>
    <row r="270" spans="2:22" ht="16.5" thickBot="1" x14ac:dyDescent="0.3">
      <c r="B270" s="263" t="s">
        <v>3</v>
      </c>
      <c r="C270" s="264"/>
      <c r="D270" s="264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9"/>
    </row>
    <row r="271" spans="2:22" ht="16.5" thickBot="1" x14ac:dyDescent="0.3">
      <c r="B271" s="7"/>
      <c r="C271" s="130"/>
      <c r="D271" s="296" t="s">
        <v>48</v>
      </c>
      <c r="E271" s="296"/>
      <c r="F271" s="296"/>
      <c r="G271" s="58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53"/>
    </row>
    <row r="272" spans="2:22" ht="15" customHeight="1" x14ac:dyDescent="0.25">
      <c r="B272" s="7"/>
      <c r="C272" s="4"/>
      <c r="D272" s="303" t="s">
        <v>191</v>
      </c>
      <c r="E272" s="303"/>
      <c r="F272" s="246"/>
      <c r="G272" s="58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53"/>
    </row>
    <row r="273" spans="1:23" ht="15.75" customHeight="1" x14ac:dyDescent="0.25">
      <c r="A273" s="5"/>
      <c r="B273" s="7"/>
      <c r="C273" s="146"/>
      <c r="D273" s="303" t="s">
        <v>192</v>
      </c>
      <c r="E273" s="303"/>
      <c r="F273" s="303"/>
      <c r="G273" s="303"/>
      <c r="H273" s="420"/>
      <c r="I273" s="421"/>
      <c r="J273" s="421"/>
      <c r="K273" s="421"/>
      <c r="L273" s="421"/>
      <c r="M273" s="421"/>
      <c r="N273" s="421"/>
      <c r="O273" s="421"/>
      <c r="P273" s="421"/>
      <c r="Q273" s="421"/>
      <c r="R273" s="421"/>
      <c r="S273" s="421"/>
      <c r="T273" s="421"/>
      <c r="U273" s="422"/>
      <c r="V273" s="53"/>
      <c r="W273" s="5"/>
    </row>
    <row r="274" spans="1:23" x14ac:dyDescent="0.25">
      <c r="B274" s="265" t="s">
        <v>49</v>
      </c>
      <c r="C274" s="266"/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  <c r="O274" s="266"/>
      <c r="P274" s="266"/>
      <c r="Q274" s="266"/>
      <c r="R274" s="266"/>
      <c r="S274" s="266"/>
      <c r="T274" s="266"/>
      <c r="U274" s="266"/>
      <c r="V274" s="267"/>
    </row>
    <row r="275" spans="1:23" ht="16.5" customHeight="1" x14ac:dyDescent="0.25">
      <c r="B275" s="265"/>
      <c r="C275" s="266"/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  <c r="V275" s="267"/>
    </row>
    <row r="276" spans="1:23" ht="16.5" thickBot="1" x14ac:dyDescent="0.3">
      <c r="B276" s="263" t="s">
        <v>3</v>
      </c>
      <c r="C276" s="264"/>
      <c r="D276" s="26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12"/>
    </row>
    <row r="277" spans="1:23" ht="16.5" thickBot="1" x14ac:dyDescent="0.3">
      <c r="B277" s="7"/>
      <c r="C277" s="130"/>
      <c r="D277" s="296" t="s">
        <v>48</v>
      </c>
      <c r="E277" s="296"/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  <c r="R277" s="296"/>
      <c r="S277" s="296"/>
      <c r="T277" s="296"/>
      <c r="U277" s="296"/>
      <c r="V277" s="297"/>
    </row>
    <row r="278" spans="1:23" x14ac:dyDescent="0.25">
      <c r="B278" s="7"/>
      <c r="C278" s="4"/>
      <c r="D278" s="4"/>
      <c r="E278" s="291" t="s">
        <v>197</v>
      </c>
      <c r="F278" s="291"/>
      <c r="G278" s="294" t="s">
        <v>195</v>
      </c>
      <c r="H278" s="293"/>
      <c r="I278" s="293" t="s">
        <v>196</v>
      </c>
      <c r="J278" s="293"/>
      <c r="K278" s="293" t="s">
        <v>196</v>
      </c>
      <c r="L278" s="293"/>
      <c r="M278" s="293" t="s">
        <v>196</v>
      </c>
      <c r="N278" s="293"/>
      <c r="O278" s="4"/>
      <c r="P278" s="4"/>
      <c r="Q278" s="4"/>
      <c r="R278" s="4"/>
      <c r="S278" s="4"/>
      <c r="T278" s="4"/>
      <c r="U278" s="4"/>
      <c r="V278" s="12"/>
    </row>
    <row r="279" spans="1:23" x14ac:dyDescent="0.25">
      <c r="B279" s="7"/>
      <c r="C279" s="4"/>
      <c r="D279" s="4"/>
      <c r="E279" s="291"/>
      <c r="F279" s="291"/>
      <c r="G279" s="294"/>
      <c r="H279" s="293"/>
      <c r="I279" s="293"/>
      <c r="J279" s="293"/>
      <c r="K279" s="293"/>
      <c r="L279" s="293"/>
      <c r="M279" s="293"/>
      <c r="N279" s="293"/>
      <c r="O279" s="4"/>
      <c r="P279" s="4"/>
      <c r="Q279" s="4"/>
      <c r="R279" s="4"/>
      <c r="S279" s="4"/>
      <c r="T279" s="4"/>
      <c r="U279" s="4"/>
      <c r="V279" s="12"/>
    </row>
    <row r="280" spans="1:23" ht="15" customHeight="1" x14ac:dyDescent="0.25">
      <c r="B280" s="7"/>
      <c r="C280" s="4"/>
      <c r="D280" s="4"/>
      <c r="E280" s="318" t="s">
        <v>53</v>
      </c>
      <c r="F280" s="318"/>
      <c r="G280" s="319"/>
      <c r="H280" s="262"/>
      <c r="I280" s="262"/>
      <c r="J280" s="262"/>
      <c r="K280" s="262"/>
      <c r="L280" s="262"/>
      <c r="M280" s="262"/>
      <c r="N280" s="262"/>
      <c r="O280" s="4"/>
      <c r="P280" s="4"/>
      <c r="Q280" s="4"/>
      <c r="R280" s="4"/>
      <c r="S280" s="4"/>
      <c r="T280" s="4"/>
      <c r="U280" s="4"/>
      <c r="V280" s="12"/>
    </row>
    <row r="281" spans="1:23" x14ac:dyDescent="0.25">
      <c r="B281" s="7"/>
      <c r="C281" s="4"/>
      <c r="D281" s="4"/>
      <c r="E281" s="318"/>
      <c r="F281" s="318"/>
      <c r="G281" s="319"/>
      <c r="H281" s="262"/>
      <c r="I281" s="262"/>
      <c r="J281" s="262"/>
      <c r="K281" s="262"/>
      <c r="L281" s="262"/>
      <c r="M281" s="262"/>
      <c r="N281" s="262"/>
      <c r="O281" s="4"/>
      <c r="P281" s="4"/>
      <c r="Q281" s="4"/>
      <c r="R281" s="4"/>
      <c r="S281" s="4"/>
      <c r="T281" s="4"/>
      <c r="U281" s="4"/>
      <c r="V281" s="12"/>
    </row>
    <row r="282" spans="1:23" x14ac:dyDescent="0.25">
      <c r="B282" s="7"/>
      <c r="C282" s="4"/>
      <c r="D282" s="4"/>
      <c r="E282" s="353" t="s">
        <v>194</v>
      </c>
      <c r="F282" s="318"/>
      <c r="G282" s="294"/>
      <c r="H282" s="293"/>
      <c r="I282" s="293"/>
      <c r="J282" s="293"/>
      <c r="K282" s="293"/>
      <c r="L282" s="293"/>
      <c r="M282" s="293"/>
      <c r="N282" s="293"/>
      <c r="O282" s="4"/>
      <c r="P282" s="4"/>
      <c r="Q282" s="4"/>
      <c r="R282" s="4"/>
      <c r="S282" s="4"/>
      <c r="T282" s="4"/>
      <c r="U282" s="4"/>
      <c r="V282" s="12"/>
    </row>
    <row r="283" spans="1:23" x14ac:dyDescent="0.25">
      <c r="B283" s="7"/>
      <c r="C283" s="4"/>
      <c r="D283" s="4"/>
      <c r="E283" s="318"/>
      <c r="F283" s="318"/>
      <c r="G283" s="294"/>
      <c r="H283" s="293"/>
      <c r="I283" s="293"/>
      <c r="J283" s="293"/>
      <c r="K283" s="293"/>
      <c r="L283" s="293"/>
      <c r="M283" s="293"/>
      <c r="N283" s="293"/>
      <c r="O283" s="4"/>
      <c r="P283" s="4"/>
      <c r="Q283" s="4"/>
      <c r="R283" s="4"/>
      <c r="S283" s="4"/>
      <c r="T283" s="4"/>
      <c r="U283" s="4"/>
      <c r="V283" s="12"/>
    </row>
    <row r="284" spans="1:23" x14ac:dyDescent="0.25">
      <c r="B284" s="7"/>
      <c r="C284" s="4"/>
      <c r="D284" s="4"/>
      <c r="E284" s="270" t="s">
        <v>51</v>
      </c>
      <c r="F284" s="270"/>
      <c r="G284" s="271"/>
      <c r="H284" s="271"/>
      <c r="I284" s="271"/>
      <c r="J284" s="271"/>
      <c r="K284" s="271"/>
      <c r="L284" s="271"/>
      <c r="M284" s="271"/>
      <c r="N284" s="271"/>
      <c r="O284" s="19"/>
      <c r="P284" s="4"/>
      <c r="Q284" s="4"/>
      <c r="R284" s="4"/>
      <c r="S284" s="4"/>
      <c r="T284" s="4"/>
      <c r="U284" s="4"/>
      <c r="V284" s="12"/>
    </row>
    <row r="285" spans="1:23" x14ac:dyDescent="0.25">
      <c r="B285" s="7"/>
      <c r="C285" s="4"/>
      <c r="D285" s="4"/>
      <c r="E285" s="271" t="s">
        <v>50</v>
      </c>
      <c r="F285" s="271"/>
      <c r="G285" s="271"/>
      <c r="H285" s="271"/>
      <c r="I285" s="271"/>
      <c r="J285" s="271"/>
      <c r="K285" s="271"/>
      <c r="L285" s="271"/>
      <c r="M285" s="271"/>
      <c r="N285" s="271"/>
      <c r="O285" s="19"/>
      <c r="P285" s="4"/>
      <c r="Q285" s="4"/>
      <c r="R285" s="4"/>
      <c r="S285" s="4"/>
      <c r="T285" s="4"/>
      <c r="U285" s="4"/>
      <c r="V285" s="12"/>
    </row>
    <row r="286" spans="1:23" x14ac:dyDescent="0.25">
      <c r="A286" s="5"/>
      <c r="B286" s="7"/>
      <c r="C286" s="4"/>
      <c r="D286" s="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9"/>
      <c r="P286" s="4"/>
      <c r="Q286" s="4"/>
      <c r="R286" s="4"/>
      <c r="S286" s="4"/>
      <c r="T286" s="4"/>
      <c r="U286" s="4"/>
      <c r="V286" s="12"/>
      <c r="W286" s="5"/>
    </row>
    <row r="287" spans="1:23" x14ac:dyDescent="0.25">
      <c r="B287" s="298" t="s">
        <v>156</v>
      </c>
      <c r="C287" s="299"/>
      <c r="D287" s="299"/>
      <c r="E287" s="299"/>
      <c r="F287" s="299"/>
      <c r="G287" s="299"/>
      <c r="H287" s="299"/>
      <c r="I287" s="299"/>
      <c r="J287" s="299"/>
      <c r="K287" s="299"/>
      <c r="L287" s="299"/>
      <c r="M287" s="299"/>
      <c r="N287" s="299"/>
      <c r="O287" s="299"/>
      <c r="P287" s="299"/>
      <c r="Q287" s="299"/>
      <c r="R287" s="299"/>
      <c r="S287" s="299"/>
      <c r="T287" s="299"/>
      <c r="U287" s="299"/>
      <c r="V287" s="300"/>
    </row>
    <row r="288" spans="1:23" ht="16.5" customHeight="1" x14ac:dyDescent="0.25">
      <c r="B288" s="298"/>
      <c r="C288" s="299"/>
      <c r="D288" s="299"/>
      <c r="E288" s="299"/>
      <c r="F288" s="299"/>
      <c r="G288" s="299"/>
      <c r="H288" s="299"/>
      <c r="I288" s="299"/>
      <c r="J288" s="299"/>
      <c r="K288" s="299"/>
      <c r="L288" s="299"/>
      <c r="M288" s="299"/>
      <c r="N288" s="299"/>
      <c r="O288" s="299"/>
      <c r="P288" s="299"/>
      <c r="Q288" s="299"/>
      <c r="R288" s="299"/>
      <c r="S288" s="299"/>
      <c r="T288" s="299"/>
      <c r="U288" s="299"/>
      <c r="V288" s="300"/>
    </row>
    <row r="289" spans="2:22" ht="16.5" thickBot="1" x14ac:dyDescent="0.3">
      <c r="B289" s="263" t="s">
        <v>3</v>
      </c>
      <c r="C289" s="264"/>
      <c r="D289" s="26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12"/>
    </row>
    <row r="290" spans="2:22" ht="16.5" thickBot="1" x14ac:dyDescent="0.3">
      <c r="B290" s="7"/>
      <c r="C290" s="130"/>
      <c r="D290" s="296" t="s">
        <v>48</v>
      </c>
      <c r="E290" s="296"/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  <c r="R290" s="296"/>
      <c r="S290" s="296"/>
      <c r="T290" s="296"/>
      <c r="U290" s="296"/>
      <c r="V290" s="297"/>
    </row>
    <row r="291" spans="2:22" ht="15" customHeight="1" x14ac:dyDescent="0.25">
      <c r="B291" s="7"/>
      <c r="C291" s="4"/>
      <c r="D291" s="4"/>
      <c r="E291" s="290" t="s">
        <v>52</v>
      </c>
      <c r="F291" s="291"/>
      <c r="G291" s="292" t="s">
        <v>202</v>
      </c>
      <c r="H291" s="293"/>
      <c r="I291" s="295" t="s">
        <v>202</v>
      </c>
      <c r="J291" s="293"/>
      <c r="K291" s="295" t="s">
        <v>202</v>
      </c>
      <c r="L291" s="293"/>
      <c r="M291" s="295" t="s">
        <v>202</v>
      </c>
      <c r="N291" s="293"/>
      <c r="O291" s="4"/>
      <c r="P291" s="4"/>
      <c r="Q291" s="4"/>
      <c r="R291" s="4"/>
      <c r="S291" s="4"/>
      <c r="T291" s="4"/>
      <c r="U291" s="4"/>
      <c r="V291" s="12"/>
    </row>
    <row r="292" spans="2:22" x14ac:dyDescent="0.25">
      <c r="B292" s="7"/>
      <c r="C292" s="4"/>
      <c r="D292" s="4"/>
      <c r="E292" s="291"/>
      <c r="F292" s="291"/>
      <c r="G292" s="294"/>
      <c r="H292" s="293"/>
      <c r="I292" s="293"/>
      <c r="J292" s="293"/>
      <c r="K292" s="293"/>
      <c r="L292" s="293"/>
      <c r="M292" s="293"/>
      <c r="N292" s="293"/>
      <c r="O292" s="4"/>
      <c r="P292" s="4"/>
      <c r="Q292" s="4"/>
      <c r="R292" s="4"/>
      <c r="S292" s="4"/>
      <c r="T292" s="4"/>
      <c r="U292" s="4"/>
      <c r="V292" s="12"/>
    </row>
    <row r="293" spans="2:22" x14ac:dyDescent="0.25">
      <c r="B293" s="7"/>
      <c r="C293" s="4"/>
      <c r="D293" s="4"/>
      <c r="E293" s="318" t="s">
        <v>53</v>
      </c>
      <c r="F293" s="318"/>
      <c r="G293" s="319"/>
      <c r="H293" s="262"/>
      <c r="I293" s="262"/>
      <c r="J293" s="262"/>
      <c r="K293" s="262"/>
      <c r="L293" s="262"/>
      <c r="M293" s="262"/>
      <c r="N293" s="262"/>
      <c r="O293" s="4"/>
      <c r="P293" s="4"/>
      <c r="Q293" s="4"/>
      <c r="R293" s="4"/>
      <c r="S293" s="4"/>
      <c r="T293" s="4"/>
      <c r="U293" s="4"/>
      <c r="V293" s="12"/>
    </row>
    <row r="294" spans="2:22" x14ac:dyDescent="0.25">
      <c r="B294" s="7"/>
      <c r="C294" s="4"/>
      <c r="D294" s="4"/>
      <c r="E294" s="318"/>
      <c r="F294" s="318"/>
      <c r="G294" s="319"/>
      <c r="H294" s="262"/>
      <c r="I294" s="262"/>
      <c r="J294" s="262"/>
      <c r="K294" s="262"/>
      <c r="L294" s="262"/>
      <c r="M294" s="262"/>
      <c r="N294" s="262"/>
      <c r="O294" s="4"/>
      <c r="P294" s="4"/>
      <c r="Q294" s="4"/>
      <c r="R294" s="4"/>
      <c r="S294" s="4"/>
      <c r="T294" s="4"/>
      <c r="U294" s="4"/>
      <c r="V294" s="12"/>
    </row>
    <row r="295" spans="2:22" ht="15" customHeight="1" x14ac:dyDescent="0.25">
      <c r="B295" s="7"/>
      <c r="C295" s="4"/>
      <c r="D295" s="4"/>
      <c r="E295" s="353" t="s">
        <v>194</v>
      </c>
      <c r="F295" s="318"/>
      <c r="G295" s="292"/>
      <c r="H295" s="295"/>
      <c r="I295" s="295"/>
      <c r="J295" s="295"/>
      <c r="K295" s="295"/>
      <c r="L295" s="295"/>
      <c r="M295" s="295"/>
      <c r="N295" s="295"/>
      <c r="O295" s="4"/>
      <c r="P295" s="4"/>
      <c r="Q295" s="4"/>
      <c r="R295" s="4"/>
      <c r="S295" s="4"/>
      <c r="T295" s="4"/>
      <c r="U295" s="4"/>
      <c r="V295" s="12"/>
    </row>
    <row r="296" spans="2:22" x14ac:dyDescent="0.25">
      <c r="B296" s="7"/>
      <c r="C296" s="4"/>
      <c r="D296" s="4"/>
      <c r="E296" s="318"/>
      <c r="F296" s="318"/>
      <c r="G296" s="292"/>
      <c r="H296" s="295"/>
      <c r="I296" s="295"/>
      <c r="J296" s="295"/>
      <c r="K296" s="295"/>
      <c r="L296" s="295"/>
      <c r="M296" s="295"/>
      <c r="N296" s="295"/>
      <c r="O296" s="4"/>
      <c r="P296" s="4"/>
      <c r="Q296" s="4"/>
      <c r="R296" s="4"/>
      <c r="S296" s="4"/>
      <c r="T296" s="4"/>
      <c r="U296" s="4"/>
      <c r="V296" s="12"/>
    </row>
    <row r="297" spans="2:22" x14ac:dyDescent="0.25">
      <c r="B297" s="7"/>
      <c r="C297" s="4"/>
      <c r="D297" s="4"/>
      <c r="E297" s="270" t="s">
        <v>54</v>
      </c>
      <c r="F297" s="270"/>
      <c r="G297" s="271"/>
      <c r="H297" s="271"/>
      <c r="I297" s="271"/>
      <c r="J297" s="271"/>
      <c r="K297" s="271"/>
      <c r="L297" s="271"/>
      <c r="M297" s="271"/>
      <c r="N297" s="271"/>
      <c r="O297" s="4"/>
      <c r="P297" s="4"/>
      <c r="Q297" s="4"/>
      <c r="R297" s="4"/>
      <c r="S297" s="4"/>
      <c r="T297" s="4"/>
      <c r="U297" s="4"/>
      <c r="V297" s="12"/>
    </row>
    <row r="298" spans="2:22" x14ac:dyDescent="0.25">
      <c r="B298" s="7"/>
      <c r="C298" s="4"/>
      <c r="D298" s="4"/>
      <c r="E298" s="271" t="s">
        <v>50</v>
      </c>
      <c r="F298" s="271"/>
      <c r="G298" s="271"/>
      <c r="H298" s="271"/>
      <c r="I298" s="271"/>
      <c r="J298" s="271"/>
      <c r="K298" s="271"/>
      <c r="L298" s="271"/>
      <c r="M298" s="271"/>
      <c r="N298" s="271"/>
      <c r="O298" s="4"/>
      <c r="P298" s="4"/>
      <c r="Q298" s="4"/>
      <c r="R298" s="4"/>
      <c r="S298" s="4"/>
      <c r="T298" s="4"/>
      <c r="U298" s="4"/>
      <c r="V298" s="12"/>
    </row>
    <row r="299" spans="2:22" x14ac:dyDescent="0.25">
      <c r="B299" s="7"/>
      <c r="C299" s="4"/>
      <c r="D299" s="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4"/>
      <c r="P299" s="4"/>
      <c r="Q299" s="4"/>
      <c r="R299" s="4"/>
      <c r="S299" s="4"/>
      <c r="T299" s="4"/>
      <c r="U299" s="4"/>
      <c r="V299" s="12"/>
    </row>
    <row r="300" spans="2:22" x14ac:dyDescent="0.25">
      <c r="B300" s="298" t="s">
        <v>146</v>
      </c>
      <c r="C300" s="299"/>
      <c r="D300" s="299"/>
      <c r="E300" s="299"/>
      <c r="F300" s="299"/>
      <c r="G300" s="299"/>
      <c r="H300" s="299"/>
      <c r="I300" s="299"/>
      <c r="J300" s="299"/>
      <c r="K300" s="299"/>
      <c r="L300" s="299"/>
      <c r="M300" s="299"/>
      <c r="N300" s="299"/>
      <c r="O300" s="299"/>
      <c r="P300" s="299"/>
      <c r="Q300" s="299"/>
      <c r="R300" s="299"/>
      <c r="S300" s="299"/>
      <c r="T300" s="299"/>
      <c r="U300" s="299"/>
      <c r="V300" s="300"/>
    </row>
    <row r="301" spans="2:22" ht="16.5" customHeight="1" x14ac:dyDescent="0.25">
      <c r="B301" s="298"/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299"/>
      <c r="T301" s="299"/>
      <c r="U301" s="299"/>
      <c r="V301" s="300"/>
    </row>
    <row r="302" spans="2:22" ht="16.5" customHeight="1" thickBot="1" x14ac:dyDescent="0.3">
      <c r="B302" s="263" t="s">
        <v>3</v>
      </c>
      <c r="C302" s="264"/>
      <c r="D302" s="264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</row>
    <row r="303" spans="2:22" ht="16.5" thickBot="1" x14ac:dyDescent="0.3">
      <c r="B303" s="7"/>
      <c r="C303" s="130"/>
      <c r="D303" s="301" t="s">
        <v>20</v>
      </c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2"/>
    </row>
    <row r="304" spans="2:22" ht="15" customHeight="1" thickBot="1" x14ac:dyDescent="0.3">
      <c r="B304" s="7"/>
      <c r="C304" s="4"/>
      <c r="D304" s="303" t="s">
        <v>144</v>
      </c>
      <c r="E304" s="303"/>
      <c r="F304" s="304"/>
      <c r="G304" s="153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40"/>
    </row>
    <row r="305" spans="1:23" ht="15" customHeight="1" x14ac:dyDescent="0.25">
      <c r="B305" s="7"/>
      <c r="C305" s="4"/>
      <c r="D305" s="303" t="s">
        <v>145</v>
      </c>
      <c r="E305" s="303"/>
      <c r="F305" s="58"/>
      <c r="V305" s="86"/>
    </row>
    <row r="306" spans="1:23" ht="16.5" customHeight="1" x14ac:dyDescent="0.25">
      <c r="B306" s="141"/>
      <c r="C306" s="142"/>
      <c r="D306" s="142"/>
      <c r="E306" s="142"/>
      <c r="F306" s="305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7"/>
      <c r="U306" s="142"/>
      <c r="V306" s="143"/>
    </row>
    <row r="307" spans="1:23" ht="16.5" customHeight="1" x14ac:dyDescent="0.25">
      <c r="B307" s="141"/>
      <c r="C307" s="142"/>
      <c r="D307" s="142"/>
      <c r="E307" s="142"/>
      <c r="F307" s="308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10"/>
      <c r="U307" s="142"/>
      <c r="V307" s="143"/>
    </row>
    <row r="308" spans="1:23" ht="16.5" customHeight="1" x14ac:dyDescent="0.25">
      <c r="A308" s="5"/>
      <c r="B308" s="141"/>
      <c r="C308" s="142"/>
      <c r="D308" s="142"/>
      <c r="E308" s="142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42"/>
      <c r="V308" s="143"/>
      <c r="W308" s="5"/>
    </row>
    <row r="309" spans="1:23" x14ac:dyDescent="0.25">
      <c r="B309" s="265" t="s">
        <v>147</v>
      </c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  <c r="V309" s="267"/>
    </row>
    <row r="310" spans="1:23" x14ac:dyDescent="0.25">
      <c r="B310" s="265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  <c r="V310" s="267"/>
    </row>
    <row r="311" spans="1:23" x14ac:dyDescent="0.25">
      <c r="B311" s="21"/>
      <c r="C311" s="281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3"/>
      <c r="V311" s="13"/>
    </row>
    <row r="312" spans="1:23" x14ac:dyDescent="0.25">
      <c r="B312" s="21"/>
      <c r="C312" s="284"/>
      <c r="D312" s="285"/>
      <c r="E312" s="285"/>
      <c r="F312" s="285"/>
      <c r="G312" s="285"/>
      <c r="H312" s="285"/>
      <c r="I312" s="285"/>
      <c r="J312" s="285"/>
      <c r="K312" s="285"/>
      <c r="L312" s="285"/>
      <c r="M312" s="285"/>
      <c r="N312" s="285"/>
      <c r="O312" s="285"/>
      <c r="P312" s="285"/>
      <c r="Q312" s="285"/>
      <c r="R312" s="285"/>
      <c r="S312" s="285"/>
      <c r="T312" s="285"/>
      <c r="U312" s="286"/>
      <c r="V312" s="13"/>
    </row>
    <row r="313" spans="1:23" x14ac:dyDescent="0.25">
      <c r="B313" s="21"/>
      <c r="C313" s="284"/>
      <c r="D313" s="285"/>
      <c r="E313" s="285"/>
      <c r="F313" s="285"/>
      <c r="G313" s="285"/>
      <c r="H313" s="285"/>
      <c r="I313" s="285"/>
      <c r="J313" s="285"/>
      <c r="K313" s="285"/>
      <c r="L313" s="285"/>
      <c r="M313" s="285"/>
      <c r="N313" s="285"/>
      <c r="O313" s="285"/>
      <c r="P313" s="285"/>
      <c r="Q313" s="285"/>
      <c r="R313" s="285"/>
      <c r="S313" s="285"/>
      <c r="T313" s="285"/>
      <c r="U313" s="286"/>
      <c r="V313" s="13"/>
    </row>
    <row r="314" spans="1:23" customFormat="1" x14ac:dyDescent="0.25">
      <c r="B314" s="21"/>
      <c r="C314" s="287"/>
      <c r="D314" s="288"/>
      <c r="E314" s="288"/>
      <c r="F314" s="288"/>
      <c r="G314" s="288"/>
      <c r="H314" s="288"/>
      <c r="I314" s="288"/>
      <c r="J314" s="288"/>
      <c r="K314" s="288"/>
      <c r="L314" s="288"/>
      <c r="M314" s="288"/>
      <c r="N314" s="288"/>
      <c r="O314" s="288"/>
      <c r="P314" s="288"/>
      <c r="Q314" s="288"/>
      <c r="R314" s="288"/>
      <c r="S314" s="288"/>
      <c r="T314" s="288"/>
      <c r="U314" s="289"/>
      <c r="V314" s="13"/>
    </row>
    <row r="315" spans="1:23" ht="15.75" thickBot="1" x14ac:dyDescent="0.3">
      <c r="B315" s="26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</row>
    <row r="316" spans="1:23" ht="15.75" thickBo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3" x14ac:dyDescent="0.25">
      <c r="B317" s="272" t="s">
        <v>55</v>
      </c>
      <c r="C317" s="273"/>
      <c r="D317" s="273"/>
      <c r="E317" s="273"/>
      <c r="F317" s="273"/>
      <c r="G317" s="273"/>
      <c r="H317" s="273"/>
      <c r="I317" s="273"/>
      <c r="J317" s="273"/>
      <c r="K317" s="273"/>
      <c r="L317" s="273"/>
      <c r="M317" s="273"/>
      <c r="N317" s="273"/>
      <c r="O317" s="273"/>
      <c r="P317" s="273"/>
      <c r="Q317" s="273"/>
      <c r="R317" s="273"/>
      <c r="S317" s="273"/>
      <c r="T317" s="273"/>
      <c r="U317" s="273"/>
      <c r="V317" s="274"/>
    </row>
    <row r="318" spans="1:23" x14ac:dyDescent="0.25">
      <c r="B318" s="275"/>
      <c r="C318" s="276"/>
      <c r="D318" s="276"/>
      <c r="E318" s="276"/>
      <c r="F318" s="276"/>
      <c r="G318" s="276"/>
      <c r="H318" s="276"/>
      <c r="I318" s="276"/>
      <c r="J318" s="276"/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  <c r="V318" s="277"/>
    </row>
    <row r="319" spans="1:23" ht="15.75" thickBot="1" x14ac:dyDescent="0.3">
      <c r="B319" s="278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279"/>
      <c r="P319" s="279"/>
      <c r="Q319" s="279"/>
      <c r="R319" s="279"/>
      <c r="S319" s="279"/>
      <c r="T319" s="279"/>
      <c r="U319" s="279"/>
      <c r="V319" s="280"/>
    </row>
    <row r="320" spans="1:23" x14ac:dyDescent="0.25">
      <c r="B320" s="265" t="s">
        <v>69</v>
      </c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  <c r="V320" s="267"/>
    </row>
    <row r="321" spans="1:23" ht="16.5" customHeight="1" x14ac:dyDescent="0.25">
      <c r="B321" s="265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7"/>
    </row>
    <row r="322" spans="1:23" s="1" customFormat="1" ht="16.5" customHeight="1" thickBot="1" x14ac:dyDescent="0.3">
      <c r="A322" s="74"/>
      <c r="B322" s="263" t="s">
        <v>3</v>
      </c>
      <c r="C322" s="264"/>
      <c r="D322" s="264"/>
      <c r="E322" s="268"/>
      <c r="F322" s="268"/>
      <c r="G322" s="268"/>
      <c r="H322" s="268"/>
      <c r="I322" s="268"/>
      <c r="J322" s="268"/>
      <c r="K322" s="268"/>
      <c r="L322" s="268"/>
      <c r="M322" s="268"/>
      <c r="N322" s="268"/>
      <c r="O322" s="268"/>
      <c r="P322" s="268"/>
      <c r="Q322" s="268"/>
      <c r="R322" s="268"/>
      <c r="S322" s="268"/>
      <c r="T322" s="268"/>
      <c r="U322" s="268"/>
      <c r="V322" s="269"/>
      <c r="W322" s="74"/>
    </row>
    <row r="323" spans="1:23" ht="16.5" thickBot="1" x14ac:dyDescent="0.3">
      <c r="B323" s="7"/>
      <c r="C323" s="130"/>
      <c r="D323" s="317" t="s">
        <v>117</v>
      </c>
      <c r="E323" s="296"/>
      <c r="F323" s="296"/>
      <c r="G323" s="296"/>
      <c r="H323" s="296"/>
      <c r="I323" s="311"/>
      <c r="J323" s="312"/>
      <c r="K323" s="312"/>
      <c r="L323" s="312"/>
      <c r="M323" s="312"/>
      <c r="N323" s="312"/>
      <c r="O323" s="312"/>
      <c r="P323" s="312"/>
      <c r="Q323" s="312"/>
      <c r="R323" s="312"/>
      <c r="S323" s="312"/>
      <c r="T323" s="312"/>
      <c r="U323" s="313"/>
      <c r="V323" s="53"/>
    </row>
    <row r="324" spans="1:23" x14ac:dyDescent="0.25">
      <c r="B324" s="63"/>
      <c r="C324" s="47"/>
      <c r="D324" s="47"/>
      <c r="E324" s="47"/>
      <c r="F324" s="47"/>
      <c r="G324" s="47"/>
      <c r="H324" s="136"/>
      <c r="I324" s="314"/>
      <c r="J324" s="315"/>
      <c r="K324" s="315"/>
      <c r="L324" s="315"/>
      <c r="M324" s="315"/>
      <c r="N324" s="315"/>
      <c r="O324" s="315"/>
      <c r="P324" s="315"/>
      <c r="Q324" s="315"/>
      <c r="R324" s="315"/>
      <c r="S324" s="315"/>
      <c r="T324" s="315"/>
      <c r="U324" s="316"/>
      <c r="V324" s="53"/>
    </row>
    <row r="325" spans="1:23" x14ac:dyDescent="0.25">
      <c r="A325" s="5"/>
      <c r="B325" s="150"/>
      <c r="C325" s="151"/>
      <c r="D325" s="151"/>
      <c r="E325" s="151"/>
      <c r="F325" s="151"/>
      <c r="G325" s="151"/>
      <c r="H325" s="136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53"/>
      <c r="W325" s="5"/>
    </row>
    <row r="326" spans="1:23" x14ac:dyDescent="0.25">
      <c r="B326" s="265" t="s">
        <v>56</v>
      </c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  <c r="V326" s="267"/>
    </row>
    <row r="327" spans="1:23" x14ac:dyDescent="0.25">
      <c r="B327" s="265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  <c r="V327" s="267"/>
    </row>
    <row r="328" spans="1:23" x14ac:dyDescent="0.25">
      <c r="B328" s="328" t="s">
        <v>57</v>
      </c>
      <c r="C328" s="329"/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329"/>
      <c r="U328" s="329"/>
      <c r="V328" s="330"/>
    </row>
    <row r="329" spans="1:23" ht="16.5" customHeight="1" x14ac:dyDescent="0.25">
      <c r="B329" s="328"/>
      <c r="C329" s="329"/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29"/>
      <c r="P329" s="329"/>
      <c r="Q329" s="329"/>
      <c r="R329" s="329"/>
      <c r="S329" s="329"/>
      <c r="T329" s="329"/>
      <c r="U329" s="329"/>
      <c r="V329" s="330"/>
    </row>
    <row r="330" spans="1:23" ht="16.5" customHeight="1" thickBot="1" x14ac:dyDescent="0.3">
      <c r="B330" s="263" t="s">
        <v>3</v>
      </c>
      <c r="C330" s="264"/>
      <c r="D330" s="26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12"/>
    </row>
    <row r="331" spans="1:23" ht="16.5" customHeight="1" thickBot="1" x14ac:dyDescent="0.3">
      <c r="B331" s="7"/>
      <c r="C331" s="130"/>
      <c r="D331" s="296" t="s">
        <v>118</v>
      </c>
      <c r="E331" s="296"/>
      <c r="F331" s="296"/>
      <c r="G331" s="296"/>
      <c r="H331" s="296"/>
      <c r="I331" s="29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12"/>
    </row>
    <row r="332" spans="1:23" ht="16.5" customHeight="1" x14ac:dyDescent="0.25">
      <c r="A332" s="5"/>
      <c r="B332" s="7"/>
      <c r="C332" s="11"/>
      <c r="D332" s="64"/>
      <c r="E332" s="311"/>
      <c r="F332" s="331"/>
      <c r="G332" s="331"/>
      <c r="H332" s="331"/>
      <c r="I332" s="331"/>
      <c r="J332" s="331"/>
      <c r="K332" s="331"/>
      <c r="L332" s="331"/>
      <c r="M332" s="331"/>
      <c r="N332" s="331"/>
      <c r="O332" s="331"/>
      <c r="P332" s="331"/>
      <c r="Q332" s="331"/>
      <c r="R332" s="331"/>
      <c r="S332" s="331"/>
      <c r="T332" s="331"/>
      <c r="U332" s="332"/>
      <c r="V332" s="12"/>
      <c r="W332" s="5"/>
    </row>
    <row r="333" spans="1:23" ht="15.75" x14ac:dyDescent="0.25">
      <c r="A333" s="5"/>
      <c r="B333" s="7"/>
      <c r="C333" s="11"/>
      <c r="D333" s="64"/>
      <c r="E333" s="336"/>
      <c r="F333" s="337"/>
      <c r="G333" s="337"/>
      <c r="H333" s="337"/>
      <c r="I333" s="337"/>
      <c r="J333" s="337"/>
      <c r="K333" s="337"/>
      <c r="L333" s="337"/>
      <c r="M333" s="337"/>
      <c r="N333" s="337"/>
      <c r="O333" s="337"/>
      <c r="P333" s="337"/>
      <c r="Q333" s="337"/>
      <c r="R333" s="337"/>
      <c r="S333" s="337"/>
      <c r="T333" s="337"/>
      <c r="U333" s="338"/>
      <c r="V333" s="12"/>
      <c r="W333" s="5"/>
    </row>
    <row r="334" spans="1:23" ht="15.75" x14ac:dyDescent="0.25">
      <c r="A334" s="5"/>
      <c r="B334" s="7"/>
      <c r="C334" s="11"/>
      <c r="D334" s="64"/>
      <c r="E334" s="64"/>
      <c r="F334" s="64"/>
      <c r="G334" s="64"/>
      <c r="H334" s="64"/>
      <c r="I334" s="6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12"/>
      <c r="W334" s="5"/>
    </row>
    <row r="335" spans="1:23" x14ac:dyDescent="0.25">
      <c r="A335" s="5"/>
      <c r="B335" s="328" t="s">
        <v>59</v>
      </c>
      <c r="C335" s="329"/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29"/>
      <c r="P335" s="329"/>
      <c r="Q335" s="329"/>
      <c r="R335" s="329"/>
      <c r="S335" s="329"/>
      <c r="T335" s="329"/>
      <c r="U335" s="329"/>
      <c r="V335" s="330"/>
      <c r="W335" s="5"/>
    </row>
    <row r="336" spans="1:23" ht="16.5" customHeight="1" x14ac:dyDescent="0.25">
      <c r="A336" s="5"/>
      <c r="B336" s="328"/>
      <c r="C336" s="329"/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329"/>
      <c r="U336" s="329"/>
      <c r="V336" s="330"/>
      <c r="W336" s="5"/>
    </row>
    <row r="337" spans="1:23" ht="16.5" thickBot="1" x14ac:dyDescent="0.3">
      <c r="A337" s="5"/>
      <c r="B337" s="263" t="s">
        <v>3</v>
      </c>
      <c r="C337" s="264"/>
      <c r="D337" s="264"/>
      <c r="E337" s="268"/>
      <c r="F337" s="268"/>
      <c r="G337" s="268"/>
      <c r="H337" s="268"/>
      <c r="I337" s="268"/>
      <c r="J337" s="268"/>
      <c r="K337" s="268"/>
      <c r="L337" s="268"/>
      <c r="M337" s="268"/>
      <c r="N337" s="268"/>
      <c r="O337" s="268"/>
      <c r="P337" s="268"/>
      <c r="Q337" s="268"/>
      <c r="R337" s="268"/>
      <c r="S337" s="268"/>
      <c r="T337" s="268"/>
      <c r="U337" s="268"/>
      <c r="V337" s="269"/>
      <c r="W337" s="5"/>
    </row>
    <row r="338" spans="1:23" ht="16.5" thickBot="1" x14ac:dyDescent="0.3">
      <c r="A338" s="5"/>
      <c r="B338" s="7"/>
      <c r="C338" s="130"/>
      <c r="D338" s="296" t="s">
        <v>58</v>
      </c>
      <c r="E338" s="296"/>
      <c r="F338" s="296"/>
      <c r="G338" s="296"/>
      <c r="H338" s="347"/>
      <c r="I338" s="348"/>
      <c r="J338" s="348"/>
      <c r="K338" s="348"/>
      <c r="L338" s="348"/>
      <c r="M338" s="348"/>
      <c r="N338" s="348"/>
      <c r="O338" s="348"/>
      <c r="P338" s="348"/>
      <c r="Q338" s="348"/>
      <c r="R338" s="348"/>
      <c r="S338" s="348"/>
      <c r="T338" s="348"/>
      <c r="U338" s="349"/>
      <c r="V338" s="53"/>
      <c r="W338" s="5"/>
    </row>
    <row r="339" spans="1:23" x14ac:dyDescent="0.25">
      <c r="A339" s="5"/>
      <c r="B339" s="63"/>
      <c r="C339" s="47"/>
      <c r="D339" s="47"/>
      <c r="E339" s="64"/>
      <c r="F339" s="64"/>
      <c r="G339" s="64"/>
      <c r="H339" s="350"/>
      <c r="I339" s="351"/>
      <c r="J339" s="351"/>
      <c r="K339" s="351"/>
      <c r="L339" s="351"/>
      <c r="M339" s="351"/>
      <c r="N339" s="351"/>
      <c r="O339" s="351"/>
      <c r="P339" s="351"/>
      <c r="Q339" s="351"/>
      <c r="R339" s="351"/>
      <c r="S339" s="351"/>
      <c r="T339" s="351"/>
      <c r="U339" s="352"/>
      <c r="V339" s="65"/>
      <c r="W339" s="5"/>
    </row>
    <row r="340" spans="1:23" x14ac:dyDescent="0.25">
      <c r="A340" s="5"/>
      <c r="B340" s="328" t="s">
        <v>70</v>
      </c>
      <c r="C340" s="329"/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329"/>
      <c r="U340" s="329"/>
      <c r="V340" s="330"/>
      <c r="W340" s="5"/>
    </row>
    <row r="341" spans="1:23" ht="16.5" customHeight="1" x14ac:dyDescent="0.25">
      <c r="A341" s="5"/>
      <c r="B341" s="328"/>
      <c r="C341" s="329"/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29"/>
      <c r="P341" s="329"/>
      <c r="Q341" s="329"/>
      <c r="R341" s="329"/>
      <c r="S341" s="329"/>
      <c r="T341" s="329"/>
      <c r="U341" s="329"/>
      <c r="V341" s="330"/>
      <c r="W341" s="5"/>
    </row>
    <row r="342" spans="1:23" ht="15.75" customHeight="1" thickBot="1" x14ac:dyDescent="0.3">
      <c r="A342" s="5"/>
      <c r="B342" s="263" t="s">
        <v>3</v>
      </c>
      <c r="C342" s="264"/>
      <c r="D342" s="264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"/>
    </row>
    <row r="343" spans="1:23" ht="16.5" thickBot="1" x14ac:dyDescent="0.3">
      <c r="A343" s="5"/>
      <c r="B343" s="7"/>
      <c r="C343" s="130"/>
      <c r="D343" s="301" t="s">
        <v>20</v>
      </c>
      <c r="E343" s="301"/>
      <c r="F343" s="301"/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2"/>
      <c r="W343" s="5"/>
    </row>
    <row r="344" spans="1:23" ht="15.75" x14ac:dyDescent="0.25">
      <c r="A344" s="5"/>
      <c r="B344" s="14"/>
      <c r="C344" s="11"/>
      <c r="D344" s="339" t="s">
        <v>60</v>
      </c>
      <c r="E344" s="339"/>
      <c r="F344" s="339"/>
      <c r="G344" s="339"/>
      <c r="H344" s="339"/>
      <c r="I344" s="339"/>
      <c r="J344" s="339"/>
      <c r="K344" s="339"/>
      <c r="L344" s="339"/>
      <c r="M344" s="339"/>
      <c r="N344" s="339"/>
      <c r="O344" s="339"/>
      <c r="P344" s="339"/>
      <c r="Q344" s="339"/>
      <c r="R344" s="339"/>
      <c r="S344" s="339"/>
      <c r="T344" s="339"/>
      <c r="U344" s="339"/>
      <c r="V344" s="340"/>
      <c r="W344" s="5"/>
    </row>
    <row r="345" spans="1:23" ht="15.75" customHeight="1" x14ac:dyDescent="0.25">
      <c r="A345" s="5"/>
      <c r="B345" s="14"/>
      <c r="C345" s="11"/>
      <c r="D345" s="2"/>
      <c r="E345" s="341"/>
      <c r="F345" s="342"/>
      <c r="G345" s="342"/>
      <c r="H345" s="342"/>
      <c r="I345" s="342"/>
      <c r="J345" s="342"/>
      <c r="K345" s="342"/>
      <c r="L345" s="342"/>
      <c r="M345" s="342"/>
      <c r="N345" s="342"/>
      <c r="O345" s="342"/>
      <c r="P345" s="342"/>
      <c r="Q345" s="342"/>
      <c r="R345" s="342"/>
      <c r="S345" s="342"/>
      <c r="T345" s="342"/>
      <c r="U345" s="343"/>
      <c r="V345" s="13"/>
      <c r="W345" s="5"/>
    </row>
    <row r="346" spans="1:23" ht="15.75" x14ac:dyDescent="0.25">
      <c r="A346" s="5"/>
      <c r="B346" s="14"/>
      <c r="C346" s="11"/>
      <c r="D346" s="2"/>
      <c r="E346" s="344"/>
      <c r="F346" s="345"/>
      <c r="G346" s="345"/>
      <c r="H346" s="345"/>
      <c r="I346" s="345"/>
      <c r="J346" s="345"/>
      <c r="K346" s="345"/>
      <c r="L346" s="345"/>
      <c r="M346" s="345"/>
      <c r="N346" s="345"/>
      <c r="O346" s="345"/>
      <c r="P346" s="345"/>
      <c r="Q346" s="345"/>
      <c r="R346" s="345"/>
      <c r="S346" s="345"/>
      <c r="T346" s="345"/>
      <c r="U346" s="346"/>
      <c r="V346" s="13"/>
      <c r="W346" s="5"/>
    </row>
    <row r="347" spans="1:23" ht="15.75" x14ac:dyDescent="0.25">
      <c r="A347" s="5"/>
      <c r="B347" s="14"/>
      <c r="C347" s="11"/>
      <c r="D347" s="339" t="s">
        <v>99</v>
      </c>
      <c r="E347" s="339"/>
      <c r="F347" s="339"/>
      <c r="G347" s="339"/>
      <c r="H347" s="339"/>
      <c r="I347" s="339"/>
      <c r="J347" s="339"/>
      <c r="K347" s="339"/>
      <c r="L347" s="339"/>
      <c r="M347" s="339"/>
      <c r="N347" s="339"/>
      <c r="O347" s="339"/>
      <c r="P347" s="339"/>
      <c r="Q347" s="339"/>
      <c r="R347" s="339"/>
      <c r="S347" s="339"/>
      <c r="T347" s="339"/>
      <c r="U347" s="339"/>
      <c r="V347" s="340"/>
      <c r="W347" s="5"/>
    </row>
    <row r="348" spans="1:23" ht="15.75" thickBot="1" x14ac:dyDescent="0.3">
      <c r="B348" s="7"/>
      <c r="C348" s="4"/>
      <c r="D348" s="4"/>
      <c r="E348" s="18" t="s"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12"/>
    </row>
    <row r="349" spans="1:23" ht="15.75" thickBot="1" x14ac:dyDescent="0.3">
      <c r="B349" s="7"/>
      <c r="C349" s="4"/>
      <c r="D349" s="4"/>
      <c r="E349" s="13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12"/>
    </row>
    <row r="350" spans="1:23" x14ac:dyDescent="0.25">
      <c r="A350" s="5"/>
      <c r="B350" s="7"/>
      <c r="C350" s="4"/>
      <c r="D350" s="4"/>
      <c r="E350" s="2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12"/>
      <c r="W350" s="5"/>
    </row>
    <row r="351" spans="1:23" x14ac:dyDescent="0.25">
      <c r="B351" s="265" t="s">
        <v>61</v>
      </c>
      <c r="C351" s="266"/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  <c r="V351" s="267"/>
    </row>
    <row r="352" spans="1:23" x14ac:dyDescent="0.25">
      <c r="B352" s="265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  <c r="V352" s="267"/>
    </row>
    <row r="353" spans="2:22" x14ac:dyDescent="0.25">
      <c r="B353" s="328" t="s">
        <v>205</v>
      </c>
      <c r="C353" s="329"/>
      <c r="D353" s="329"/>
      <c r="E353" s="329"/>
      <c r="F353" s="329"/>
      <c r="G353" s="329"/>
      <c r="H353" s="329"/>
      <c r="I353" s="329"/>
      <c r="J353" s="329"/>
      <c r="K353" s="329"/>
      <c r="L353" s="329"/>
      <c r="M353" s="329"/>
      <c r="N353" s="329"/>
      <c r="O353" s="329"/>
      <c r="P353" s="329"/>
      <c r="Q353" s="329"/>
      <c r="R353" s="329"/>
      <c r="S353" s="329"/>
      <c r="T353" s="329"/>
      <c r="U353" s="329"/>
      <c r="V353" s="330"/>
    </row>
    <row r="354" spans="2:22" ht="16.5" customHeight="1" x14ac:dyDescent="0.25">
      <c r="B354" s="328"/>
      <c r="C354" s="329"/>
      <c r="D354" s="329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29"/>
      <c r="P354" s="329"/>
      <c r="Q354" s="329"/>
      <c r="R354" s="329"/>
      <c r="S354" s="329"/>
      <c r="T354" s="329"/>
      <c r="U354" s="329"/>
      <c r="V354" s="330"/>
    </row>
    <row r="355" spans="2:22" ht="16.5" thickBot="1" x14ac:dyDescent="0.3">
      <c r="B355" s="263" t="s">
        <v>3</v>
      </c>
      <c r="C355" s="264"/>
      <c r="D355" s="264"/>
      <c r="E355" s="268"/>
      <c r="F355" s="268"/>
      <c r="G355" s="268"/>
      <c r="H355" s="268"/>
      <c r="I355" s="268"/>
      <c r="J355" s="268"/>
      <c r="K355" s="268"/>
      <c r="L355" s="268"/>
      <c r="M355" s="268"/>
      <c r="N355" s="268"/>
      <c r="O355" s="268"/>
      <c r="P355" s="268"/>
      <c r="Q355" s="268"/>
      <c r="R355" s="268"/>
      <c r="S355" s="268"/>
      <c r="T355" s="268"/>
      <c r="U355" s="268"/>
      <c r="V355" s="269"/>
    </row>
    <row r="356" spans="2:22" ht="16.5" thickBot="1" x14ac:dyDescent="0.3">
      <c r="B356" s="7"/>
      <c r="C356" s="130"/>
      <c r="D356" s="296" t="s">
        <v>62</v>
      </c>
      <c r="E356" s="296"/>
      <c r="F356" s="296"/>
      <c r="G356" s="320"/>
      <c r="H356" s="321"/>
      <c r="I356" s="321"/>
      <c r="J356" s="321"/>
      <c r="K356" s="321"/>
      <c r="L356" s="321"/>
      <c r="M356" s="321"/>
      <c r="N356" s="321"/>
      <c r="O356" s="321"/>
      <c r="P356" s="321"/>
      <c r="Q356" s="321"/>
      <c r="R356" s="321"/>
      <c r="S356" s="321"/>
      <c r="T356" s="321"/>
      <c r="U356" s="322"/>
      <c r="V356" s="53"/>
    </row>
    <row r="357" spans="2:22" ht="16.5" customHeight="1" x14ac:dyDescent="0.25">
      <c r="B357" s="328" t="s">
        <v>63</v>
      </c>
      <c r="C357" s="329"/>
      <c r="D357" s="329"/>
      <c r="E357" s="329"/>
      <c r="F357" s="329"/>
      <c r="G357" s="329"/>
      <c r="H357" s="329"/>
      <c r="I357" s="329"/>
      <c r="J357" s="329"/>
      <c r="K357" s="329"/>
      <c r="L357" s="329"/>
      <c r="M357" s="329"/>
      <c r="N357" s="329"/>
      <c r="O357" s="329"/>
      <c r="P357" s="329"/>
      <c r="Q357" s="329"/>
      <c r="R357" s="329"/>
      <c r="S357" s="329"/>
      <c r="T357" s="329"/>
      <c r="U357" s="329"/>
      <c r="V357" s="330"/>
    </row>
    <row r="358" spans="2:22" ht="16.5" customHeight="1" x14ac:dyDescent="0.25">
      <c r="B358" s="328"/>
      <c r="C358" s="329"/>
      <c r="D358" s="329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29"/>
      <c r="P358" s="329"/>
      <c r="Q358" s="329"/>
      <c r="R358" s="329"/>
      <c r="S358" s="329"/>
      <c r="T358" s="329"/>
      <c r="U358" s="329"/>
      <c r="V358" s="330"/>
    </row>
    <row r="359" spans="2:22" ht="16.5" customHeight="1" thickBot="1" x14ac:dyDescent="0.3">
      <c r="B359" s="263" t="s">
        <v>3</v>
      </c>
      <c r="C359" s="264"/>
      <c r="D359" s="264"/>
      <c r="E359" s="268"/>
      <c r="F359" s="268"/>
      <c r="G359" s="268"/>
      <c r="H359" s="268"/>
      <c r="I359" s="268"/>
      <c r="J359" s="268"/>
      <c r="K359" s="268"/>
      <c r="L359" s="268"/>
      <c r="M359" s="268"/>
      <c r="N359" s="268"/>
      <c r="O359" s="268"/>
      <c r="P359" s="268"/>
      <c r="Q359" s="268"/>
      <c r="R359" s="268"/>
      <c r="S359" s="268"/>
      <c r="T359" s="268"/>
      <c r="U359" s="268"/>
      <c r="V359" s="269"/>
    </row>
    <row r="360" spans="2:22" ht="16.5" thickBot="1" x14ac:dyDescent="0.3">
      <c r="B360" s="7"/>
      <c r="C360" s="130"/>
      <c r="D360" s="296" t="s">
        <v>58</v>
      </c>
      <c r="E360" s="296"/>
      <c r="F360" s="296"/>
      <c r="G360" s="296"/>
      <c r="H360" s="311"/>
      <c r="I360" s="331"/>
      <c r="J360" s="331"/>
      <c r="K360" s="331"/>
      <c r="L360" s="331"/>
      <c r="M360" s="331"/>
      <c r="N360" s="331"/>
      <c r="O360" s="331"/>
      <c r="P360" s="331"/>
      <c r="Q360" s="331"/>
      <c r="R360" s="331"/>
      <c r="S360" s="331"/>
      <c r="T360" s="331"/>
      <c r="U360" s="332"/>
      <c r="V360" s="53"/>
    </row>
    <row r="361" spans="2:22" ht="15.75" x14ac:dyDescent="0.25">
      <c r="B361" s="7"/>
      <c r="C361" s="11"/>
      <c r="D361" s="66"/>
      <c r="E361" s="66"/>
      <c r="F361" s="66"/>
      <c r="G361" s="66"/>
      <c r="H361" s="336"/>
      <c r="I361" s="337"/>
      <c r="J361" s="337"/>
      <c r="K361" s="337"/>
      <c r="L361" s="337"/>
      <c r="M361" s="337"/>
      <c r="N361" s="337"/>
      <c r="O361" s="337"/>
      <c r="P361" s="337"/>
      <c r="Q361" s="337"/>
      <c r="R361" s="337"/>
      <c r="S361" s="337"/>
      <c r="T361" s="337"/>
      <c r="U361" s="338"/>
      <c r="V361" s="53"/>
    </row>
    <row r="362" spans="2:22" ht="15.75" thickBot="1" x14ac:dyDescent="0.3">
      <c r="B362" s="67"/>
      <c r="C362" s="68"/>
      <c r="D362" s="68"/>
      <c r="E362" s="69"/>
      <c r="F362" s="69"/>
      <c r="G362" s="69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1"/>
    </row>
  </sheetData>
  <sheetProtection algorithmName="SHA-512" hashValue="rM7c6xGrzX+VYp/Rs1dcuL573lpTDC3+RxA301K1koWSvNFeu9w/+FPcLnYiAdbwvfIp/ypq7jokakgxcadb6g==" saltValue="b9d9KoptX7dU8pD17OZJoQ==" spinCount="100000" sheet="1" formatCells="0" formatColumns="0" formatRows="0" insertHyperlinks="0"/>
  <protectedRanges>
    <protectedRange algorithmName="SHA-512" hashValue="n03AFljaAVSNEkTz4vAAsO5sTmprn5g7LDkRMjvf9bCxicQlob1ijd6JORh/nMrlnRI5JaXL4K1ncPvXkC+jCA==" saltValue="Y1u2R0k0YMfUfTBPUN88qQ==" spinCount="100000" sqref="A19:XFD1048576 A1:XFD18" name="ADMIN"/>
    <protectedRange sqref="B27 C323 I323 C331 E332 C338 H338 C343 E345 E349 C356 G356 C360 H360" name="RSE"/>
    <protectedRange sqref="C262 E265 I265 G266 C271 F272 H273 C277 G278:N283 C290 G291:N296 C303 G304 F306 C311" name="COMMERCIALE"/>
    <protectedRange sqref="C198 E199 C203 F204:F205 J206 C210 L210 E216 H216 F217 C221 G221 C225 G226 E229 I229 C234 E236 I236 C239 E241 I241 C245:C247 C251 E253 I253" name="LOGISTIQUE"/>
    <protectedRange sqref="C90 C97 G97 C104 C108:C112 G112 C116 E121 C125 G125 C132 G132 C139:C143 G143 C147 C153 G153 C160 H160 C167 G167 C174:C178 G178 C182 E187" name="APPROVISIONNEMENT"/>
    <protectedRange sqref="C46 E48 E51 E54 C59 E60 C67 E68 C75 E77 E80" name="PRESTATIONS"/>
    <protectedRange sqref="E35 E37" name="FOURNISSEUR"/>
  </protectedRanges>
  <mergeCells count="275">
    <mergeCell ref="E295:F296"/>
    <mergeCell ref="G295:H296"/>
    <mergeCell ref="I295:J296"/>
    <mergeCell ref="K295:L296"/>
    <mergeCell ref="M295:N296"/>
    <mergeCell ref="B242:V243"/>
    <mergeCell ref="B256:V258"/>
    <mergeCell ref="B259:V260"/>
    <mergeCell ref="B261:D261"/>
    <mergeCell ref="F253:H253"/>
    <mergeCell ref="I253:U253"/>
    <mergeCell ref="B276:D276"/>
    <mergeCell ref="D251:V251"/>
    <mergeCell ref="B244:D244"/>
    <mergeCell ref="B248:V249"/>
    <mergeCell ref="B250:D250"/>
    <mergeCell ref="D272:E272"/>
    <mergeCell ref="D273:G273"/>
    <mergeCell ref="H273:U273"/>
    <mergeCell ref="D277:V277"/>
    <mergeCell ref="B274:V275"/>
    <mergeCell ref="B268:V269"/>
    <mergeCell ref="B270:D270"/>
    <mergeCell ref="E270:V270"/>
    <mergeCell ref="D262:V262"/>
    <mergeCell ref="F265:H265"/>
    <mergeCell ref="D263:G263"/>
    <mergeCell ref="D266:F266"/>
    <mergeCell ref="G266:U266"/>
    <mergeCell ref="D271:F271"/>
    <mergeCell ref="I265:U265"/>
    <mergeCell ref="B207:V208"/>
    <mergeCell ref="B232:V232"/>
    <mergeCell ref="B233:D233"/>
    <mergeCell ref="B220:D220"/>
    <mergeCell ref="E220:V220"/>
    <mergeCell ref="D221:F221"/>
    <mergeCell ref="G221:U221"/>
    <mergeCell ref="B212:V213"/>
    <mergeCell ref="D205:E205"/>
    <mergeCell ref="B230:V231"/>
    <mergeCell ref="D225:V225"/>
    <mergeCell ref="D226:F226"/>
    <mergeCell ref="F229:H229"/>
    <mergeCell ref="B218:V219"/>
    <mergeCell ref="B222:V223"/>
    <mergeCell ref="B224:D224"/>
    <mergeCell ref="B209:D209"/>
    <mergeCell ref="C217:E217"/>
    <mergeCell ref="D210:K210"/>
    <mergeCell ref="F216:G216"/>
    <mergeCell ref="B107:D107"/>
    <mergeCell ref="D108:F108"/>
    <mergeCell ref="D109:F109"/>
    <mergeCell ref="D110:F110"/>
    <mergeCell ref="D111:F111"/>
    <mergeCell ref="D203:V203"/>
    <mergeCell ref="D206:I206"/>
    <mergeCell ref="J206:U206"/>
    <mergeCell ref="C216:D216"/>
    <mergeCell ref="D119:V119"/>
    <mergeCell ref="D116:E116"/>
    <mergeCell ref="F116:U118"/>
    <mergeCell ref="B202:D202"/>
    <mergeCell ref="D198:V198"/>
    <mergeCell ref="E199:U199"/>
    <mergeCell ref="B197:D197"/>
    <mergeCell ref="E197:V197"/>
    <mergeCell ref="B144:V145"/>
    <mergeCell ref="B146:D146"/>
    <mergeCell ref="E146:V146"/>
    <mergeCell ref="D147:E147"/>
    <mergeCell ref="F147:U149"/>
    <mergeCell ref="B164:V165"/>
    <mergeCell ref="B166:D166"/>
    <mergeCell ref="B64:V65"/>
    <mergeCell ref="B66:D66"/>
    <mergeCell ref="F241:H241"/>
    <mergeCell ref="I241:U241"/>
    <mergeCell ref="B237:V237"/>
    <mergeCell ref="B238:D238"/>
    <mergeCell ref="B122:V123"/>
    <mergeCell ref="B124:D124"/>
    <mergeCell ref="E124:V124"/>
    <mergeCell ref="D125:F125"/>
    <mergeCell ref="G125:U125"/>
    <mergeCell ref="B113:V114"/>
    <mergeCell ref="B115:D115"/>
    <mergeCell ref="E115:V115"/>
    <mergeCell ref="B105:V106"/>
    <mergeCell ref="B101:V102"/>
    <mergeCell ref="B103:D103"/>
    <mergeCell ref="E103:V103"/>
    <mergeCell ref="D67:V67"/>
    <mergeCell ref="D79:V79"/>
    <mergeCell ref="D76:V76"/>
    <mergeCell ref="B94:V95"/>
    <mergeCell ref="B96:D96"/>
    <mergeCell ref="E96:V96"/>
    <mergeCell ref="D97:F97"/>
    <mergeCell ref="G97:U100"/>
    <mergeCell ref="B92:V93"/>
    <mergeCell ref="D75:V75"/>
    <mergeCell ref="E80:U81"/>
    <mergeCell ref="E77:U78"/>
    <mergeCell ref="E68:U71"/>
    <mergeCell ref="B84:V86"/>
    <mergeCell ref="D90:G90"/>
    <mergeCell ref="B87:V88"/>
    <mergeCell ref="B89:D89"/>
    <mergeCell ref="E89:V89"/>
    <mergeCell ref="B72:V73"/>
    <mergeCell ref="B74:D74"/>
    <mergeCell ref="E51:U52"/>
    <mergeCell ref="E48:U49"/>
    <mergeCell ref="B40:V42"/>
    <mergeCell ref="B43:V44"/>
    <mergeCell ref="B45:D45"/>
    <mergeCell ref="B58:D58"/>
    <mergeCell ref="D59:V59"/>
    <mergeCell ref="E60:U61"/>
    <mergeCell ref="D50:V50"/>
    <mergeCell ref="D47:V47"/>
    <mergeCell ref="D46:V46"/>
    <mergeCell ref="D53:V53"/>
    <mergeCell ref="E54:U55"/>
    <mergeCell ref="B56:V57"/>
    <mergeCell ref="D29:V29"/>
    <mergeCell ref="B20:V21"/>
    <mergeCell ref="B37:D37"/>
    <mergeCell ref="B35:D35"/>
    <mergeCell ref="E35:U35"/>
    <mergeCell ref="B10:V10"/>
    <mergeCell ref="B11:V11"/>
    <mergeCell ref="B14:V14"/>
    <mergeCell ref="B17:V17"/>
    <mergeCell ref="B16:V16"/>
    <mergeCell ref="B27:V27"/>
    <mergeCell ref="D31:V31"/>
    <mergeCell ref="E25:S25"/>
    <mergeCell ref="B25:D25"/>
    <mergeCell ref="T25:V25"/>
    <mergeCell ref="E166:V166"/>
    <mergeCell ref="D167:F167"/>
    <mergeCell ref="G167:U170"/>
    <mergeCell ref="B171:V172"/>
    <mergeCell ref="B173:D173"/>
    <mergeCell ref="D174:F174"/>
    <mergeCell ref="D175:F175"/>
    <mergeCell ref="D176:F176"/>
    <mergeCell ref="D177:F177"/>
    <mergeCell ref="B127:V128"/>
    <mergeCell ref="B129:V130"/>
    <mergeCell ref="B131:D131"/>
    <mergeCell ref="E131:V131"/>
    <mergeCell ref="D132:F132"/>
    <mergeCell ref="G132:U135"/>
    <mergeCell ref="B136:V137"/>
    <mergeCell ref="B138:D138"/>
    <mergeCell ref="D139:F139"/>
    <mergeCell ref="D140:F140"/>
    <mergeCell ref="D141:F141"/>
    <mergeCell ref="D142:F142"/>
    <mergeCell ref="D143:F143"/>
    <mergeCell ref="G143:U143"/>
    <mergeCell ref="B162:V163"/>
    <mergeCell ref="B157:V158"/>
    <mergeCell ref="B159:D159"/>
    <mergeCell ref="E159:V159"/>
    <mergeCell ref="D160:G160"/>
    <mergeCell ref="H160:U160"/>
    <mergeCell ref="D185:V185"/>
    <mergeCell ref="B179:V180"/>
    <mergeCell ref="B181:D181"/>
    <mergeCell ref="E181:V181"/>
    <mergeCell ref="D182:E182"/>
    <mergeCell ref="F182:U184"/>
    <mergeCell ref="B190:V192"/>
    <mergeCell ref="B193:V194"/>
    <mergeCell ref="D204:E204"/>
    <mergeCell ref="B195:V196"/>
    <mergeCell ref="B200:V201"/>
    <mergeCell ref="I278:J279"/>
    <mergeCell ref="G280:H281"/>
    <mergeCell ref="G278:H279"/>
    <mergeCell ref="E280:F281"/>
    <mergeCell ref="E278:F279"/>
    <mergeCell ref="B287:V288"/>
    <mergeCell ref="E285:N285"/>
    <mergeCell ref="E284:N284"/>
    <mergeCell ref="M280:N281"/>
    <mergeCell ref="M278:N279"/>
    <mergeCell ref="K280:L281"/>
    <mergeCell ref="K278:L279"/>
    <mergeCell ref="I280:J281"/>
    <mergeCell ref="E282:F283"/>
    <mergeCell ref="G282:H283"/>
    <mergeCell ref="I282:J283"/>
    <mergeCell ref="K282:L283"/>
    <mergeCell ref="M282:N283"/>
    <mergeCell ref="B342:D342"/>
    <mergeCell ref="B326:V327"/>
    <mergeCell ref="B328:V329"/>
    <mergeCell ref="B330:D330"/>
    <mergeCell ref="B335:V336"/>
    <mergeCell ref="B337:D337"/>
    <mergeCell ref="E337:V337"/>
    <mergeCell ref="D331:I331"/>
    <mergeCell ref="E332:U333"/>
    <mergeCell ref="D338:G338"/>
    <mergeCell ref="H338:U339"/>
    <mergeCell ref="B340:V341"/>
    <mergeCell ref="H360:U361"/>
    <mergeCell ref="G356:U356"/>
    <mergeCell ref="D347:V347"/>
    <mergeCell ref="D344:V344"/>
    <mergeCell ref="D343:V343"/>
    <mergeCell ref="B359:D359"/>
    <mergeCell ref="D356:F356"/>
    <mergeCell ref="D360:G360"/>
    <mergeCell ref="B357:V358"/>
    <mergeCell ref="E359:V359"/>
    <mergeCell ref="B353:V354"/>
    <mergeCell ref="B355:D355"/>
    <mergeCell ref="E355:V355"/>
    <mergeCell ref="B351:V352"/>
    <mergeCell ref="E345:U346"/>
    <mergeCell ref="I323:U324"/>
    <mergeCell ref="D323:H323"/>
    <mergeCell ref="E293:F294"/>
    <mergeCell ref="G293:H294"/>
    <mergeCell ref="D112:F112"/>
    <mergeCell ref="G112:U112"/>
    <mergeCell ref="D247:F247"/>
    <mergeCell ref="D246:F246"/>
    <mergeCell ref="D245:F245"/>
    <mergeCell ref="D234:V234"/>
    <mergeCell ref="F236:H236"/>
    <mergeCell ref="I229:U229"/>
    <mergeCell ref="I236:U236"/>
    <mergeCell ref="D239:V239"/>
    <mergeCell ref="B150:V151"/>
    <mergeCell ref="B152:D152"/>
    <mergeCell ref="E152:V152"/>
    <mergeCell ref="D153:F153"/>
    <mergeCell ref="G153:U156"/>
    <mergeCell ref="D178:F178"/>
    <mergeCell ref="G178:U178"/>
    <mergeCell ref="D227:E227"/>
    <mergeCell ref="H216:U216"/>
    <mergeCell ref="B214:V215"/>
    <mergeCell ref="I293:J294"/>
    <mergeCell ref="K293:L294"/>
    <mergeCell ref="M293:N294"/>
    <mergeCell ref="B289:D289"/>
    <mergeCell ref="B320:V321"/>
    <mergeCell ref="B322:D322"/>
    <mergeCell ref="E322:V322"/>
    <mergeCell ref="E297:N297"/>
    <mergeCell ref="E298:N298"/>
    <mergeCell ref="B309:V310"/>
    <mergeCell ref="B317:V319"/>
    <mergeCell ref="C311:U314"/>
    <mergeCell ref="E291:F292"/>
    <mergeCell ref="G291:H292"/>
    <mergeCell ref="I291:J292"/>
    <mergeCell ref="D290:V290"/>
    <mergeCell ref="K291:L292"/>
    <mergeCell ref="M291:N292"/>
    <mergeCell ref="B300:V301"/>
    <mergeCell ref="B302:D302"/>
    <mergeCell ref="D303:V303"/>
    <mergeCell ref="D304:F304"/>
    <mergeCell ref="D305:E305"/>
    <mergeCell ref="F306:T307"/>
  </mergeCells>
  <dataValidations count="7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04 L210:L211">
      <formula1>0</formula1>
    </dataValidation>
    <dataValidation type="whole" operator="greaterThanOrEqual" allowBlank="1" showInputMessage="1" showErrorMessage="1" error="Saisir une quantité supérieur ou égale à 0 (nombre entier)." sqref="F205">
      <formula1>0</formula1>
    </dataValidation>
    <dataValidation type="time" operator="greaterThanOrEqual" allowBlank="1" showInputMessage="1" showErrorMessage="1" error="Saisir une heure supérieur ou égale à 00:00." prompt="Saisir au format hh:mm." sqref="F217 G226">
      <formula1>0</formula1>
    </dataValidation>
    <dataValidation type="decimal" operator="greaterThanOrEqual" allowBlank="1" showInputMessage="1" showErrorMessage="1" error="Saisir un pourcentage supérieur ou égale à 0%." sqref="G304 F272">
      <formula1>0</formula1>
    </dataValidation>
    <dataValidation type="decimal" operator="greaterThan" allowBlank="1" showInputMessage="1" showErrorMessage="1" error="Saisir au format % et de indiquer le délais de paiement ci-dessus." sqref="G280:N281 G293:N294">
      <formula1>0</formula1>
    </dataValidation>
    <dataValidation operator="greaterThan" allowBlank="1" showInputMessage="1" showErrorMessage="1" error="Saisir au format % et de indiquer le délais de paiement ci-dessus." sqref="G282:N283 G295:N296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C67 C75 C198 C239 C262 C203 C221 C225 C303 E229 E253 E236 C234 C125:C126 C251 C245:C247 C116 E241 E121 C46 C160:C161 C147 C338 C59 C104 E187 C277 C290 C323 E349:E350 C331:C334 C360 C356 C343 C182 E265 E267 C90:C91 C108:C112 C97 C139:C143 C132 C153 C174:C178 C167 C210 C271 C273</xm:sqref>
        </x14:dataValidation>
        <x14:dataValidation type="list" allowBlank="1" showInputMessage="1" showErrorMessage="1" error="Sélectionner un délais dans la liste déroulante.">
          <x14:formula1>
            <xm:f>LISTE!B1:B4</xm:f>
          </x14:formula1>
          <xm:sqref>E216</xm:sqref>
        </x14:dataValidation>
        <x14:dataValidation type="list" allowBlank="1" showInputMessage="1" showErrorMessage="1">
          <x14:formula1>
            <xm:f>LISTE!$C$1:$C$2</xm:f>
          </x14:formula1>
          <xm:sqref>E199:U199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88"/>
  <sheetViews>
    <sheetView showGridLines="0" zoomScaleNormal="100" workbookViewId="0">
      <selection activeCell="C16" sqref="C16"/>
    </sheetView>
  </sheetViews>
  <sheetFormatPr baseColWidth="10" defaultRowHeight="15" x14ac:dyDescent="0.25"/>
  <cols>
    <col min="1" max="1" width="5.7109375" style="9" customWidth="1"/>
    <col min="2" max="5" width="42.7109375" style="219" customWidth="1"/>
    <col min="6" max="6" width="5.7109375" style="9" customWidth="1"/>
    <col min="7" max="16384" width="11.42578125" style="6"/>
  </cols>
  <sheetData>
    <row r="1" spans="1:6" x14ac:dyDescent="0.25">
      <c r="B1" s="424" t="s">
        <v>111</v>
      </c>
      <c r="C1" s="424"/>
      <c r="D1" s="424"/>
      <c r="E1" s="424"/>
    </row>
    <row r="2" spans="1:6" ht="15.75" thickBot="1" x14ac:dyDescent="0.3">
      <c r="B2" s="424"/>
      <c r="C2" s="424"/>
      <c r="D2" s="424"/>
      <c r="E2" s="424"/>
    </row>
    <row r="3" spans="1:6" ht="28.5" thickBot="1" x14ac:dyDescent="0.3">
      <c r="B3" s="248" t="s">
        <v>12</v>
      </c>
      <c r="C3" s="248" t="s">
        <v>13</v>
      </c>
      <c r="D3" s="249" t="s">
        <v>14</v>
      </c>
      <c r="E3" s="10" t="s">
        <v>15</v>
      </c>
    </row>
    <row r="4" spans="1:6" ht="28.5" customHeight="1" x14ac:dyDescent="0.25">
      <c r="B4" s="250"/>
      <c r="C4" s="250"/>
      <c r="D4" s="251"/>
      <c r="E4" s="252"/>
    </row>
    <row r="5" spans="1:6" ht="28.5" customHeight="1" x14ac:dyDescent="0.25">
      <c r="B5" s="250"/>
      <c r="C5" s="253"/>
      <c r="D5" s="254"/>
      <c r="E5" s="255"/>
    </row>
    <row r="6" spans="1:6" s="42" customFormat="1" ht="28.5" customHeight="1" x14ac:dyDescent="0.25">
      <c r="A6" s="9"/>
      <c r="B6" s="250"/>
      <c r="C6" s="253"/>
      <c r="D6" s="254"/>
      <c r="E6" s="255"/>
      <c r="F6" s="9"/>
    </row>
    <row r="7" spans="1:6" s="42" customFormat="1" ht="28.5" customHeight="1" x14ac:dyDescent="0.25">
      <c r="A7" s="9"/>
      <c r="B7" s="250"/>
      <c r="C7" s="253"/>
      <c r="D7" s="254"/>
      <c r="E7" s="255"/>
      <c r="F7" s="9"/>
    </row>
    <row r="8" spans="1:6" s="42" customFormat="1" ht="28.5" customHeight="1" x14ac:dyDescent="0.25">
      <c r="A8" s="9"/>
      <c r="B8" s="250"/>
      <c r="C8" s="253"/>
      <c r="D8" s="254"/>
      <c r="E8" s="255"/>
      <c r="F8" s="9"/>
    </row>
    <row r="9" spans="1:6" s="42" customFormat="1" ht="28.5" customHeight="1" x14ac:dyDescent="0.25">
      <c r="A9" s="9"/>
      <c r="B9" s="250"/>
      <c r="C9" s="253"/>
      <c r="D9" s="254"/>
      <c r="E9" s="255"/>
      <c r="F9" s="9"/>
    </row>
    <row r="10" spans="1:6" s="42" customFormat="1" ht="28.5" customHeight="1" x14ac:dyDescent="0.25">
      <c r="A10" s="9"/>
      <c r="B10" s="250"/>
      <c r="C10" s="253"/>
      <c r="D10" s="254"/>
      <c r="E10" s="255"/>
      <c r="F10" s="9"/>
    </row>
    <row r="11" spans="1:6" s="42" customFormat="1" ht="28.5" customHeight="1" x14ac:dyDescent="0.25">
      <c r="A11" s="9"/>
      <c r="B11" s="250"/>
      <c r="C11" s="253"/>
      <c r="D11" s="254"/>
      <c r="E11" s="255"/>
      <c r="F11" s="9"/>
    </row>
    <row r="12" spans="1:6" s="42" customFormat="1" ht="28.5" customHeight="1" x14ac:dyDescent="0.25">
      <c r="A12" s="9"/>
      <c r="B12" s="250"/>
      <c r="C12" s="253"/>
      <c r="D12" s="254"/>
      <c r="E12" s="255"/>
      <c r="F12" s="9"/>
    </row>
    <row r="13" spans="1:6" s="42" customFormat="1" ht="28.5" customHeight="1" x14ac:dyDescent="0.25">
      <c r="A13" s="9"/>
      <c r="B13" s="250"/>
      <c r="C13" s="253"/>
      <c r="D13" s="254"/>
      <c r="E13" s="255"/>
      <c r="F13" s="9"/>
    </row>
    <row r="14" spans="1:6" s="42" customFormat="1" ht="28.5" customHeight="1" x14ac:dyDescent="0.25">
      <c r="A14" s="9"/>
      <c r="B14" s="250"/>
      <c r="C14" s="253"/>
      <c r="D14" s="254"/>
      <c r="E14" s="255"/>
      <c r="F14" s="9"/>
    </row>
    <row r="15" spans="1:6" s="42" customFormat="1" ht="28.5" customHeight="1" x14ac:dyDescent="0.25">
      <c r="A15" s="9"/>
      <c r="B15" s="250"/>
      <c r="C15" s="253"/>
      <c r="D15" s="254"/>
      <c r="E15" s="255"/>
      <c r="F15" s="9"/>
    </row>
    <row r="16" spans="1:6" s="42" customFormat="1" ht="28.5" customHeight="1" x14ac:dyDescent="0.25">
      <c r="A16" s="9"/>
      <c r="B16" s="250"/>
      <c r="C16" s="253"/>
      <c r="D16" s="254"/>
      <c r="E16" s="255"/>
      <c r="F16" s="9"/>
    </row>
    <row r="17" spans="1:6" s="42" customFormat="1" ht="28.5" customHeight="1" x14ac:dyDescent="0.25">
      <c r="A17" s="9"/>
      <c r="B17" s="250"/>
      <c r="C17" s="253"/>
      <c r="D17" s="254"/>
      <c r="E17" s="255"/>
      <c r="F17" s="9"/>
    </row>
    <row r="18" spans="1:6" s="42" customFormat="1" ht="28.5" customHeight="1" x14ac:dyDescent="0.25">
      <c r="A18" s="9"/>
      <c r="B18" s="250"/>
      <c r="C18" s="253"/>
      <c r="D18" s="254"/>
      <c r="E18" s="255"/>
      <c r="F18" s="9"/>
    </row>
    <row r="19" spans="1:6" s="42" customFormat="1" ht="28.5" customHeight="1" x14ac:dyDescent="0.25">
      <c r="A19" s="9"/>
      <c r="B19" s="250"/>
      <c r="C19" s="253"/>
      <c r="D19" s="254"/>
      <c r="E19" s="255"/>
      <c r="F19" s="9"/>
    </row>
    <row r="20" spans="1:6" s="42" customFormat="1" ht="28.5" customHeight="1" x14ac:dyDescent="0.25">
      <c r="A20" s="9"/>
      <c r="B20" s="250"/>
      <c r="C20" s="253"/>
      <c r="D20" s="254"/>
      <c r="E20" s="255"/>
      <c r="F20" s="9"/>
    </row>
    <row r="21" spans="1:6" s="42" customFormat="1" ht="28.5" customHeight="1" x14ac:dyDescent="0.25">
      <c r="A21" s="9"/>
      <c r="B21" s="250"/>
      <c r="C21" s="253"/>
      <c r="D21" s="254"/>
      <c r="E21" s="255"/>
      <c r="F21" s="9"/>
    </row>
    <row r="22" spans="1:6" s="42" customFormat="1" ht="28.5" customHeight="1" x14ac:dyDescent="0.25">
      <c r="A22" s="9"/>
      <c r="B22" s="250"/>
      <c r="C22" s="253"/>
      <c r="D22" s="254"/>
      <c r="E22" s="255"/>
      <c r="F22" s="9"/>
    </row>
    <row r="23" spans="1:6" s="42" customFormat="1" ht="28.5" customHeight="1" x14ac:dyDescent="0.25">
      <c r="A23" s="9"/>
      <c r="B23" s="250"/>
      <c r="C23" s="253"/>
      <c r="D23" s="254"/>
      <c r="E23" s="255"/>
      <c r="F23" s="9"/>
    </row>
    <row r="24" spans="1:6" s="42" customFormat="1" ht="28.5" customHeight="1" x14ac:dyDescent="0.25">
      <c r="A24" s="9"/>
      <c r="B24" s="250"/>
      <c r="C24" s="253"/>
      <c r="D24" s="254"/>
      <c r="E24" s="255"/>
      <c r="F24" s="9"/>
    </row>
    <row r="25" spans="1:6" s="42" customFormat="1" ht="28.5" customHeight="1" x14ac:dyDescent="0.25">
      <c r="A25" s="9"/>
      <c r="B25" s="250"/>
      <c r="C25" s="253"/>
      <c r="D25" s="254"/>
      <c r="E25" s="255"/>
      <c r="F25" s="9"/>
    </row>
    <row r="26" spans="1:6" s="42" customFormat="1" ht="28.5" customHeight="1" x14ac:dyDescent="0.25">
      <c r="A26" s="9"/>
      <c r="B26" s="250"/>
      <c r="C26" s="253"/>
      <c r="D26" s="254"/>
      <c r="E26" s="255"/>
      <c r="F26" s="9"/>
    </row>
    <row r="27" spans="1:6" s="42" customFormat="1" ht="28.5" customHeight="1" x14ac:dyDescent="0.25">
      <c r="A27" s="9"/>
      <c r="B27" s="250"/>
      <c r="C27" s="253"/>
      <c r="D27" s="254"/>
      <c r="E27" s="255"/>
      <c r="F27" s="9"/>
    </row>
    <row r="28" spans="1:6" s="42" customFormat="1" ht="28.5" customHeight="1" x14ac:dyDescent="0.25">
      <c r="A28" s="9"/>
      <c r="B28" s="250"/>
      <c r="C28" s="253"/>
      <c r="D28" s="254"/>
      <c r="E28" s="255"/>
      <c r="F28" s="9"/>
    </row>
    <row r="29" spans="1:6" s="42" customFormat="1" ht="28.5" customHeight="1" x14ac:dyDescent="0.25">
      <c r="A29" s="9"/>
      <c r="B29" s="250"/>
      <c r="C29" s="253"/>
      <c r="D29" s="254"/>
      <c r="E29" s="255"/>
      <c r="F29" s="9"/>
    </row>
    <row r="30" spans="1:6" s="42" customFormat="1" ht="28.5" customHeight="1" x14ac:dyDescent="0.25">
      <c r="A30" s="9"/>
      <c r="B30" s="250"/>
      <c r="C30" s="253"/>
      <c r="D30" s="254"/>
      <c r="E30" s="255"/>
      <c r="F30" s="9"/>
    </row>
    <row r="31" spans="1:6" s="42" customFormat="1" ht="28.5" customHeight="1" x14ac:dyDescent="0.25">
      <c r="A31" s="9"/>
      <c r="B31" s="250"/>
      <c r="C31" s="253"/>
      <c r="D31" s="254"/>
      <c r="E31" s="255"/>
      <c r="F31" s="9"/>
    </row>
    <row r="32" spans="1:6" s="42" customFormat="1" ht="28.5" customHeight="1" x14ac:dyDescent="0.25">
      <c r="A32" s="9"/>
      <c r="B32" s="250"/>
      <c r="C32" s="253"/>
      <c r="D32" s="254"/>
      <c r="E32" s="255"/>
      <c r="F32" s="9"/>
    </row>
    <row r="33" spans="1:6" s="42" customFormat="1" ht="28.5" customHeight="1" x14ac:dyDescent="0.25">
      <c r="A33" s="9"/>
      <c r="B33" s="250"/>
      <c r="C33" s="253"/>
      <c r="D33" s="254"/>
      <c r="E33" s="255"/>
      <c r="F33" s="9"/>
    </row>
    <row r="34" spans="1:6" s="42" customFormat="1" ht="28.5" customHeight="1" x14ac:dyDescent="0.25">
      <c r="A34" s="9"/>
      <c r="B34" s="250"/>
      <c r="C34" s="253"/>
      <c r="D34" s="254"/>
      <c r="E34" s="255"/>
      <c r="F34" s="9"/>
    </row>
    <row r="35" spans="1:6" s="42" customFormat="1" ht="28.5" customHeight="1" x14ac:dyDescent="0.25">
      <c r="A35" s="9"/>
      <c r="B35" s="250"/>
      <c r="C35" s="253"/>
      <c r="D35" s="254"/>
      <c r="E35" s="255"/>
      <c r="F35" s="9"/>
    </row>
    <row r="36" spans="1:6" s="42" customFormat="1" ht="28.5" customHeight="1" x14ac:dyDescent="0.25">
      <c r="A36" s="9"/>
      <c r="B36" s="250"/>
      <c r="C36" s="253"/>
      <c r="D36" s="254"/>
      <c r="E36" s="255"/>
      <c r="F36" s="9"/>
    </row>
    <row r="37" spans="1:6" s="42" customFormat="1" ht="28.5" customHeight="1" x14ac:dyDescent="0.25">
      <c r="A37" s="9"/>
      <c r="B37" s="250"/>
      <c r="C37" s="253"/>
      <c r="D37" s="254"/>
      <c r="E37" s="255"/>
      <c r="F37" s="9"/>
    </row>
    <row r="38" spans="1:6" s="42" customFormat="1" ht="28.5" customHeight="1" x14ac:dyDescent="0.25">
      <c r="A38" s="9"/>
      <c r="B38" s="250"/>
      <c r="C38" s="253"/>
      <c r="D38" s="254"/>
      <c r="E38" s="255"/>
      <c r="F38" s="9"/>
    </row>
    <row r="39" spans="1:6" s="42" customFormat="1" ht="28.5" customHeight="1" x14ac:dyDescent="0.25">
      <c r="A39" s="9"/>
      <c r="B39" s="250"/>
      <c r="C39" s="253"/>
      <c r="D39" s="254"/>
      <c r="E39" s="255"/>
      <c r="F39" s="9"/>
    </row>
    <row r="40" spans="1:6" s="42" customFormat="1" ht="28.5" customHeight="1" x14ac:dyDescent="0.25">
      <c r="A40" s="9"/>
      <c r="B40" s="250"/>
      <c r="C40" s="253"/>
      <c r="D40" s="254"/>
      <c r="E40" s="255"/>
      <c r="F40" s="9"/>
    </row>
    <row r="41" spans="1:6" s="42" customFormat="1" ht="28.5" customHeight="1" x14ac:dyDescent="0.25">
      <c r="A41" s="9"/>
      <c r="B41" s="250"/>
      <c r="C41" s="253"/>
      <c r="D41" s="254"/>
      <c r="E41" s="255"/>
      <c r="F41" s="9"/>
    </row>
    <row r="42" spans="1:6" s="42" customFormat="1" ht="28.5" customHeight="1" x14ac:dyDescent="0.25">
      <c r="A42" s="9"/>
      <c r="B42" s="250"/>
      <c r="C42" s="253"/>
      <c r="D42" s="254"/>
      <c r="E42" s="255"/>
      <c r="F42" s="9"/>
    </row>
    <row r="43" spans="1:6" s="42" customFormat="1" ht="28.5" customHeight="1" x14ac:dyDescent="0.25">
      <c r="A43" s="9"/>
      <c r="B43" s="250"/>
      <c r="C43" s="253"/>
      <c r="D43" s="254"/>
      <c r="E43" s="255"/>
      <c r="F43" s="9"/>
    </row>
    <row r="44" spans="1:6" s="42" customFormat="1" ht="28.5" customHeight="1" x14ac:dyDescent="0.25">
      <c r="A44" s="9"/>
      <c r="B44" s="250"/>
      <c r="C44" s="253"/>
      <c r="D44" s="254"/>
      <c r="E44" s="255"/>
      <c r="F44" s="9"/>
    </row>
    <row r="45" spans="1:6" s="42" customFormat="1" ht="28.5" customHeight="1" x14ac:dyDescent="0.25">
      <c r="A45" s="9"/>
      <c r="B45" s="250"/>
      <c r="C45" s="253"/>
      <c r="D45" s="254"/>
      <c r="E45" s="255"/>
      <c r="F45" s="9"/>
    </row>
    <row r="46" spans="1:6" s="42" customFormat="1" ht="28.5" customHeight="1" x14ac:dyDescent="0.25">
      <c r="A46" s="9"/>
      <c r="B46" s="250"/>
      <c r="C46" s="253"/>
      <c r="D46" s="254"/>
      <c r="E46" s="255"/>
      <c r="F46" s="9"/>
    </row>
    <row r="47" spans="1:6" s="42" customFormat="1" ht="28.5" customHeight="1" x14ac:dyDescent="0.25">
      <c r="A47" s="9"/>
      <c r="B47" s="250"/>
      <c r="C47" s="253"/>
      <c r="D47" s="254"/>
      <c r="E47" s="255"/>
      <c r="F47" s="9"/>
    </row>
    <row r="48" spans="1:6" s="42" customFormat="1" ht="28.5" customHeight="1" x14ac:dyDescent="0.25">
      <c r="A48" s="9"/>
      <c r="B48" s="250"/>
      <c r="C48" s="253"/>
      <c r="D48" s="254"/>
      <c r="E48" s="255"/>
      <c r="F48" s="9"/>
    </row>
    <row r="49" spans="1:6" s="42" customFormat="1" ht="28.5" customHeight="1" x14ac:dyDescent="0.25">
      <c r="A49" s="9"/>
      <c r="B49" s="250"/>
      <c r="C49" s="253"/>
      <c r="D49" s="254"/>
      <c r="E49" s="255"/>
      <c r="F49" s="9"/>
    </row>
    <row r="50" spans="1:6" s="42" customFormat="1" ht="28.5" customHeight="1" x14ac:dyDescent="0.25">
      <c r="A50" s="9"/>
      <c r="B50" s="250"/>
      <c r="C50" s="253"/>
      <c r="D50" s="254"/>
      <c r="E50" s="255"/>
      <c r="F50" s="9"/>
    </row>
    <row r="51" spans="1:6" s="42" customFormat="1" ht="28.5" customHeight="1" x14ac:dyDescent="0.25">
      <c r="A51" s="9"/>
      <c r="B51" s="250"/>
      <c r="C51" s="253"/>
      <c r="D51" s="254"/>
      <c r="E51" s="255"/>
      <c r="F51" s="9"/>
    </row>
    <row r="52" spans="1:6" s="42" customFormat="1" ht="28.5" customHeight="1" x14ac:dyDescent="0.25">
      <c r="A52" s="9"/>
      <c r="B52" s="250"/>
      <c r="C52" s="253"/>
      <c r="D52" s="254"/>
      <c r="E52" s="255"/>
      <c r="F52" s="9"/>
    </row>
    <row r="53" spans="1:6" s="42" customFormat="1" ht="28.5" customHeight="1" x14ac:dyDescent="0.25">
      <c r="A53" s="9"/>
      <c r="B53" s="250"/>
      <c r="C53" s="253"/>
      <c r="D53" s="254"/>
      <c r="E53" s="255"/>
      <c r="F53" s="9"/>
    </row>
    <row r="54" spans="1:6" s="42" customFormat="1" ht="28.5" customHeight="1" x14ac:dyDescent="0.25">
      <c r="A54" s="9"/>
      <c r="B54" s="250"/>
      <c r="C54" s="253"/>
      <c r="D54" s="254"/>
      <c r="E54" s="255"/>
      <c r="F54" s="9"/>
    </row>
    <row r="55" spans="1:6" s="42" customFormat="1" ht="28.5" customHeight="1" x14ac:dyDescent="0.25">
      <c r="A55" s="9"/>
      <c r="B55" s="250"/>
      <c r="C55" s="253"/>
      <c r="D55" s="254"/>
      <c r="E55" s="255"/>
      <c r="F55" s="9"/>
    </row>
    <row r="56" spans="1:6" s="42" customFormat="1" ht="28.5" customHeight="1" x14ac:dyDescent="0.25">
      <c r="A56" s="9"/>
      <c r="B56" s="250"/>
      <c r="C56" s="253"/>
      <c r="D56" s="254"/>
      <c r="E56" s="255"/>
      <c r="F56" s="9"/>
    </row>
    <row r="57" spans="1:6" s="42" customFormat="1" ht="28.5" customHeight="1" x14ac:dyDescent="0.25">
      <c r="A57" s="9"/>
      <c r="B57" s="250"/>
      <c r="C57" s="253"/>
      <c r="D57" s="254"/>
      <c r="E57" s="255"/>
      <c r="F57" s="9"/>
    </row>
    <row r="58" spans="1:6" s="42" customFormat="1" ht="28.5" customHeight="1" x14ac:dyDescent="0.25">
      <c r="A58" s="9"/>
      <c r="B58" s="250"/>
      <c r="C58" s="253"/>
      <c r="D58" s="254"/>
      <c r="E58" s="255"/>
      <c r="F58" s="9"/>
    </row>
    <row r="59" spans="1:6" s="42" customFormat="1" ht="28.5" customHeight="1" x14ac:dyDescent="0.25">
      <c r="A59" s="9"/>
      <c r="B59" s="250"/>
      <c r="C59" s="253"/>
      <c r="D59" s="254"/>
      <c r="E59" s="255"/>
      <c r="F59" s="9"/>
    </row>
    <row r="60" spans="1:6" s="42" customFormat="1" ht="28.5" customHeight="1" x14ac:dyDescent="0.25">
      <c r="A60" s="9"/>
      <c r="B60" s="250"/>
      <c r="C60" s="253"/>
      <c r="D60" s="254"/>
      <c r="E60" s="255"/>
      <c r="F60" s="9"/>
    </row>
    <row r="61" spans="1:6" s="42" customFormat="1" ht="28.5" customHeight="1" x14ac:dyDescent="0.25">
      <c r="A61" s="9"/>
      <c r="B61" s="250"/>
      <c r="C61" s="253"/>
      <c r="D61" s="254"/>
      <c r="E61" s="255"/>
      <c r="F61" s="9"/>
    </row>
    <row r="62" spans="1:6" s="42" customFormat="1" ht="28.5" customHeight="1" x14ac:dyDescent="0.25">
      <c r="A62" s="9"/>
      <c r="B62" s="250"/>
      <c r="C62" s="253"/>
      <c r="D62" s="254"/>
      <c r="E62" s="255"/>
      <c r="F62" s="9"/>
    </row>
    <row r="63" spans="1:6" s="42" customFormat="1" ht="28.5" customHeight="1" x14ac:dyDescent="0.25">
      <c r="A63" s="9"/>
      <c r="B63" s="250"/>
      <c r="C63" s="253"/>
      <c r="D63" s="254"/>
      <c r="E63" s="255"/>
      <c r="F63" s="9"/>
    </row>
    <row r="64" spans="1:6" s="42" customFormat="1" ht="28.5" customHeight="1" x14ac:dyDescent="0.25">
      <c r="A64" s="9"/>
      <c r="B64" s="250"/>
      <c r="C64" s="253"/>
      <c r="D64" s="254"/>
      <c r="E64" s="255"/>
      <c r="F64" s="9"/>
    </row>
    <row r="65" spans="1:6" s="42" customFormat="1" ht="28.5" customHeight="1" x14ac:dyDescent="0.25">
      <c r="A65" s="9"/>
      <c r="B65" s="250"/>
      <c r="C65" s="253"/>
      <c r="D65" s="254"/>
      <c r="E65" s="255"/>
      <c r="F65" s="9"/>
    </row>
    <row r="66" spans="1:6" s="42" customFormat="1" ht="28.5" customHeight="1" x14ac:dyDescent="0.25">
      <c r="A66" s="9"/>
      <c r="B66" s="250"/>
      <c r="C66" s="253"/>
      <c r="D66" s="254"/>
      <c r="E66" s="255"/>
      <c r="F66" s="9"/>
    </row>
    <row r="67" spans="1:6" s="42" customFormat="1" ht="28.5" customHeight="1" x14ac:dyDescent="0.25">
      <c r="A67" s="9"/>
      <c r="B67" s="250"/>
      <c r="C67" s="253"/>
      <c r="D67" s="254"/>
      <c r="E67" s="255"/>
      <c r="F67" s="9"/>
    </row>
    <row r="68" spans="1:6" s="42" customFormat="1" ht="28.5" customHeight="1" x14ac:dyDescent="0.25">
      <c r="A68" s="9"/>
      <c r="B68" s="250"/>
      <c r="C68" s="253"/>
      <c r="D68" s="254"/>
      <c r="E68" s="255"/>
      <c r="F68" s="9"/>
    </row>
    <row r="69" spans="1:6" s="42" customFormat="1" ht="28.5" customHeight="1" x14ac:dyDescent="0.25">
      <c r="A69" s="9"/>
      <c r="B69" s="250"/>
      <c r="C69" s="253"/>
      <c r="D69" s="254"/>
      <c r="E69" s="255"/>
      <c r="F69" s="9"/>
    </row>
    <row r="70" spans="1:6" s="42" customFormat="1" ht="28.5" customHeight="1" x14ac:dyDescent="0.25">
      <c r="A70" s="9"/>
      <c r="B70" s="250"/>
      <c r="C70" s="253"/>
      <c r="D70" s="254"/>
      <c r="E70" s="255"/>
      <c r="F70" s="9"/>
    </row>
    <row r="71" spans="1:6" s="42" customFormat="1" ht="28.5" customHeight="1" x14ac:dyDescent="0.25">
      <c r="A71" s="9"/>
      <c r="B71" s="250"/>
      <c r="C71" s="253"/>
      <c r="D71" s="254"/>
      <c r="E71" s="255"/>
      <c r="F71" s="9"/>
    </row>
    <row r="72" spans="1:6" s="42" customFormat="1" ht="28.5" customHeight="1" x14ac:dyDescent="0.25">
      <c r="A72" s="9"/>
      <c r="B72" s="250"/>
      <c r="C72" s="253"/>
      <c r="D72" s="254"/>
      <c r="E72" s="255"/>
      <c r="F72" s="9"/>
    </row>
    <row r="73" spans="1:6" s="42" customFormat="1" ht="28.5" customHeight="1" x14ac:dyDescent="0.25">
      <c r="A73" s="9"/>
      <c r="B73" s="250"/>
      <c r="C73" s="253"/>
      <c r="D73" s="254"/>
      <c r="E73" s="255"/>
      <c r="F73" s="9"/>
    </row>
    <row r="74" spans="1:6" s="42" customFormat="1" ht="28.5" customHeight="1" x14ac:dyDescent="0.25">
      <c r="A74" s="9"/>
      <c r="B74" s="250"/>
      <c r="C74" s="253"/>
      <c r="D74" s="254"/>
      <c r="E74" s="255"/>
      <c r="F74" s="9"/>
    </row>
    <row r="75" spans="1:6" s="42" customFormat="1" ht="28.5" customHeight="1" x14ac:dyDescent="0.25">
      <c r="A75" s="9"/>
      <c r="B75" s="250"/>
      <c r="C75" s="253"/>
      <c r="D75" s="254"/>
      <c r="E75" s="255"/>
      <c r="F75" s="9"/>
    </row>
    <row r="76" spans="1:6" s="42" customFormat="1" ht="28.5" customHeight="1" x14ac:dyDescent="0.25">
      <c r="A76" s="9"/>
      <c r="B76" s="250"/>
      <c r="C76" s="253"/>
      <c r="D76" s="254"/>
      <c r="E76" s="255"/>
      <c r="F76" s="9"/>
    </row>
    <row r="77" spans="1:6" s="42" customFormat="1" ht="28.5" customHeight="1" x14ac:dyDescent="0.25">
      <c r="A77" s="9"/>
      <c r="B77" s="250"/>
      <c r="C77" s="253"/>
      <c r="D77" s="254"/>
      <c r="E77" s="255"/>
      <c r="F77" s="9"/>
    </row>
    <row r="78" spans="1:6" s="42" customFormat="1" ht="28.5" customHeight="1" x14ac:dyDescent="0.25">
      <c r="A78" s="9"/>
      <c r="B78" s="250"/>
      <c r="C78" s="253"/>
      <c r="D78" s="254"/>
      <c r="E78" s="255"/>
      <c r="F78" s="9"/>
    </row>
    <row r="79" spans="1:6" s="42" customFormat="1" ht="28.5" customHeight="1" x14ac:dyDescent="0.25">
      <c r="A79" s="9"/>
      <c r="B79" s="250"/>
      <c r="C79" s="253"/>
      <c r="D79" s="254"/>
      <c r="E79" s="255"/>
      <c r="F79" s="9"/>
    </row>
    <row r="80" spans="1:6" s="42" customFormat="1" ht="28.5" customHeight="1" x14ac:dyDescent="0.25">
      <c r="A80" s="9"/>
      <c r="B80" s="250"/>
      <c r="C80" s="253"/>
      <c r="D80" s="254"/>
      <c r="E80" s="255"/>
      <c r="F80" s="9"/>
    </row>
    <row r="81" spans="1:6" s="42" customFormat="1" ht="28.5" customHeight="1" x14ac:dyDescent="0.25">
      <c r="A81" s="9"/>
      <c r="B81" s="250"/>
      <c r="C81" s="253"/>
      <c r="D81" s="254"/>
      <c r="E81" s="255"/>
      <c r="F81" s="9"/>
    </row>
    <row r="82" spans="1:6" s="42" customFormat="1" ht="28.5" customHeight="1" x14ac:dyDescent="0.25">
      <c r="A82" s="9"/>
      <c r="B82" s="250"/>
      <c r="C82" s="253"/>
      <c r="D82" s="254"/>
      <c r="E82" s="255"/>
      <c r="F82" s="9"/>
    </row>
    <row r="83" spans="1:6" s="42" customFormat="1" ht="28.5" customHeight="1" x14ac:dyDescent="0.25">
      <c r="A83" s="9"/>
      <c r="B83" s="250"/>
      <c r="C83" s="253"/>
      <c r="D83" s="254"/>
      <c r="E83" s="255"/>
      <c r="F83" s="9"/>
    </row>
    <row r="84" spans="1:6" s="42" customFormat="1" ht="28.5" customHeight="1" x14ac:dyDescent="0.25">
      <c r="A84" s="9"/>
      <c r="B84" s="250"/>
      <c r="C84" s="253"/>
      <c r="D84" s="254"/>
      <c r="E84" s="255"/>
      <c r="F84" s="9"/>
    </row>
    <row r="85" spans="1:6" s="42" customFormat="1" ht="28.5" customHeight="1" x14ac:dyDescent="0.25">
      <c r="A85" s="9"/>
      <c r="B85" s="250"/>
      <c r="C85" s="253"/>
      <c r="D85" s="254"/>
      <c r="E85" s="255"/>
      <c r="F85" s="9"/>
    </row>
    <row r="86" spans="1:6" s="42" customFormat="1" ht="28.5" customHeight="1" x14ac:dyDescent="0.25">
      <c r="A86" s="9"/>
      <c r="B86" s="250"/>
      <c r="C86" s="253"/>
      <c r="D86" s="254"/>
      <c r="E86" s="255"/>
      <c r="F86" s="9"/>
    </row>
    <row r="87" spans="1:6" s="42" customFormat="1" ht="28.5" customHeight="1" x14ac:dyDescent="0.25">
      <c r="A87" s="9"/>
      <c r="B87" s="250"/>
      <c r="C87" s="253"/>
      <c r="D87" s="254"/>
      <c r="E87" s="255"/>
      <c r="F87" s="9"/>
    </row>
    <row r="88" spans="1:6" s="42" customFormat="1" ht="28.5" customHeight="1" x14ac:dyDescent="0.25">
      <c r="A88" s="9"/>
      <c r="B88" s="250"/>
      <c r="C88" s="253"/>
      <c r="D88" s="254"/>
      <c r="E88" s="255"/>
      <c r="F88" s="9"/>
    </row>
    <row r="89" spans="1:6" s="42" customFormat="1" ht="28.5" customHeight="1" x14ac:dyDescent="0.25">
      <c r="A89" s="9"/>
      <c r="B89" s="250"/>
      <c r="C89" s="253"/>
      <c r="D89" s="254"/>
      <c r="E89" s="255"/>
      <c r="F89" s="9"/>
    </row>
    <row r="90" spans="1:6" s="42" customFormat="1" ht="28.5" customHeight="1" x14ac:dyDescent="0.25">
      <c r="A90" s="9"/>
      <c r="B90" s="250"/>
      <c r="C90" s="253"/>
      <c r="D90" s="254"/>
      <c r="E90" s="255"/>
      <c r="F90" s="9"/>
    </row>
    <row r="91" spans="1:6" s="42" customFormat="1" ht="28.5" customHeight="1" x14ac:dyDescent="0.25">
      <c r="A91" s="9"/>
      <c r="B91" s="250"/>
      <c r="C91" s="253"/>
      <c r="D91" s="254"/>
      <c r="E91" s="255"/>
      <c r="F91" s="9"/>
    </row>
    <row r="92" spans="1:6" s="42" customFormat="1" ht="28.5" customHeight="1" x14ac:dyDescent="0.25">
      <c r="A92" s="9"/>
      <c r="B92" s="250"/>
      <c r="C92" s="253"/>
      <c r="D92" s="254"/>
      <c r="E92" s="255"/>
      <c r="F92" s="9"/>
    </row>
    <row r="93" spans="1:6" s="42" customFormat="1" ht="28.5" customHeight="1" x14ac:dyDescent="0.25">
      <c r="A93" s="9"/>
      <c r="B93" s="250"/>
      <c r="C93" s="253"/>
      <c r="D93" s="254"/>
      <c r="E93" s="255"/>
      <c r="F93" s="9"/>
    </row>
    <row r="94" spans="1:6" s="42" customFormat="1" ht="28.5" customHeight="1" x14ac:dyDescent="0.25">
      <c r="A94" s="9"/>
      <c r="B94" s="250"/>
      <c r="C94" s="253"/>
      <c r="D94" s="254"/>
      <c r="E94" s="255"/>
      <c r="F94" s="9"/>
    </row>
    <row r="95" spans="1:6" s="42" customFormat="1" ht="28.5" customHeight="1" x14ac:dyDescent="0.25">
      <c r="A95" s="9"/>
      <c r="B95" s="250"/>
      <c r="C95" s="253"/>
      <c r="D95" s="254"/>
      <c r="E95" s="255"/>
      <c r="F95" s="9"/>
    </row>
    <row r="96" spans="1:6" s="42" customFormat="1" ht="28.5" customHeight="1" x14ac:dyDescent="0.25">
      <c r="A96" s="9"/>
      <c r="B96" s="250"/>
      <c r="C96" s="253"/>
      <c r="D96" s="254"/>
      <c r="E96" s="255"/>
      <c r="F96" s="9"/>
    </row>
    <row r="97" spans="1:6" s="42" customFormat="1" ht="28.5" customHeight="1" x14ac:dyDescent="0.25">
      <c r="A97" s="9"/>
      <c r="B97" s="250"/>
      <c r="C97" s="253"/>
      <c r="D97" s="254"/>
      <c r="E97" s="255"/>
      <c r="F97" s="9"/>
    </row>
    <row r="98" spans="1:6" s="42" customFormat="1" ht="28.5" customHeight="1" x14ac:dyDescent="0.25">
      <c r="A98" s="9"/>
      <c r="B98" s="250"/>
      <c r="C98" s="253"/>
      <c r="D98" s="254"/>
      <c r="E98" s="255"/>
      <c r="F98" s="9"/>
    </row>
    <row r="99" spans="1:6" s="42" customFormat="1" ht="28.5" customHeight="1" x14ac:dyDescent="0.25">
      <c r="A99" s="9"/>
      <c r="B99" s="250"/>
      <c r="C99" s="253"/>
      <c r="D99" s="254"/>
      <c r="E99" s="255"/>
      <c r="F99" s="9"/>
    </row>
    <row r="100" spans="1:6" s="42" customFormat="1" ht="28.5" customHeight="1" x14ac:dyDescent="0.25">
      <c r="A100" s="9"/>
      <c r="B100" s="250"/>
      <c r="C100" s="253"/>
      <c r="D100" s="254"/>
      <c r="E100" s="255"/>
      <c r="F100" s="9"/>
    </row>
    <row r="101" spans="1:6" s="42" customFormat="1" ht="28.5" customHeight="1" x14ac:dyDescent="0.25">
      <c r="A101" s="9"/>
      <c r="B101" s="250"/>
      <c r="C101" s="253"/>
      <c r="D101" s="254"/>
      <c r="E101" s="255"/>
      <c r="F101" s="9"/>
    </row>
    <row r="102" spans="1:6" s="42" customFormat="1" ht="28.5" customHeight="1" x14ac:dyDescent="0.25">
      <c r="A102" s="9"/>
      <c r="B102" s="250"/>
      <c r="C102" s="253"/>
      <c r="D102" s="254"/>
      <c r="E102" s="255"/>
      <c r="F102" s="9"/>
    </row>
    <row r="103" spans="1:6" s="42" customFormat="1" ht="28.5" customHeight="1" x14ac:dyDescent="0.25">
      <c r="A103" s="9"/>
      <c r="B103" s="250"/>
      <c r="C103" s="253"/>
      <c r="D103" s="254"/>
      <c r="E103" s="255"/>
      <c r="F103" s="9"/>
    </row>
    <row r="104" spans="1:6" s="42" customFormat="1" ht="28.5" customHeight="1" x14ac:dyDescent="0.25">
      <c r="A104" s="9"/>
      <c r="B104" s="250"/>
      <c r="C104" s="253"/>
      <c r="D104" s="254"/>
      <c r="E104" s="255"/>
      <c r="F104" s="9"/>
    </row>
    <row r="105" spans="1:6" s="42" customFormat="1" ht="28.5" customHeight="1" x14ac:dyDescent="0.25">
      <c r="A105" s="9"/>
      <c r="B105" s="250"/>
      <c r="C105" s="253"/>
      <c r="D105" s="254"/>
      <c r="E105" s="255"/>
      <c r="F105" s="9"/>
    </row>
    <row r="106" spans="1:6" s="42" customFormat="1" ht="28.5" customHeight="1" x14ac:dyDescent="0.25">
      <c r="A106" s="9"/>
      <c r="B106" s="250"/>
      <c r="C106" s="253"/>
      <c r="D106" s="254"/>
      <c r="E106" s="255"/>
      <c r="F106" s="9"/>
    </row>
    <row r="107" spans="1:6" s="42" customFormat="1" ht="28.5" customHeight="1" x14ac:dyDescent="0.25">
      <c r="A107" s="9"/>
      <c r="B107" s="250"/>
      <c r="C107" s="253"/>
      <c r="D107" s="254"/>
      <c r="E107" s="255"/>
      <c r="F107" s="9"/>
    </row>
    <row r="108" spans="1:6" s="42" customFormat="1" ht="28.5" customHeight="1" x14ac:dyDescent="0.25">
      <c r="A108" s="9"/>
      <c r="B108" s="250"/>
      <c r="C108" s="253"/>
      <c r="D108" s="254"/>
      <c r="E108" s="255"/>
      <c r="F108" s="9"/>
    </row>
    <row r="109" spans="1:6" s="42" customFormat="1" ht="28.5" customHeight="1" x14ac:dyDescent="0.25">
      <c r="A109" s="9"/>
      <c r="B109" s="250"/>
      <c r="C109" s="253"/>
      <c r="D109" s="254"/>
      <c r="E109" s="255"/>
      <c r="F109" s="9"/>
    </row>
    <row r="110" spans="1:6" s="42" customFormat="1" ht="28.5" customHeight="1" x14ac:dyDescent="0.25">
      <c r="A110" s="9"/>
      <c r="B110" s="250"/>
      <c r="C110" s="253"/>
      <c r="D110" s="254"/>
      <c r="E110" s="255"/>
      <c r="F110" s="9"/>
    </row>
    <row r="111" spans="1:6" s="42" customFormat="1" ht="28.5" customHeight="1" x14ac:dyDescent="0.25">
      <c r="A111" s="9"/>
      <c r="B111" s="250"/>
      <c r="C111" s="253"/>
      <c r="D111" s="254"/>
      <c r="E111" s="255"/>
      <c r="F111" s="9"/>
    </row>
    <row r="112" spans="1:6" s="42" customFormat="1" ht="28.5" customHeight="1" x14ac:dyDescent="0.25">
      <c r="A112" s="9"/>
      <c r="B112" s="250"/>
      <c r="C112" s="253"/>
      <c r="D112" s="254"/>
      <c r="E112" s="255"/>
      <c r="F112" s="9"/>
    </row>
    <row r="113" spans="1:6" s="42" customFormat="1" ht="28.5" customHeight="1" x14ac:dyDescent="0.25">
      <c r="A113" s="9"/>
      <c r="B113" s="250"/>
      <c r="C113" s="253"/>
      <c r="D113" s="254"/>
      <c r="E113" s="255"/>
      <c r="F113" s="9"/>
    </row>
    <row r="114" spans="1:6" s="42" customFormat="1" ht="28.5" customHeight="1" x14ac:dyDescent="0.25">
      <c r="A114" s="9"/>
      <c r="B114" s="250"/>
      <c r="C114" s="253"/>
      <c r="D114" s="254"/>
      <c r="E114" s="255"/>
      <c r="F114" s="9"/>
    </row>
    <row r="115" spans="1:6" s="42" customFormat="1" ht="28.5" customHeight="1" x14ac:dyDescent="0.25">
      <c r="A115" s="9"/>
      <c r="B115" s="250"/>
      <c r="C115" s="253"/>
      <c r="D115" s="254"/>
      <c r="E115" s="255"/>
      <c r="F115" s="9"/>
    </row>
    <row r="116" spans="1:6" s="42" customFormat="1" ht="28.5" customHeight="1" x14ac:dyDescent="0.25">
      <c r="A116" s="9"/>
      <c r="B116" s="250"/>
      <c r="C116" s="253"/>
      <c r="D116" s="254"/>
      <c r="E116" s="255"/>
      <c r="F116" s="9"/>
    </row>
    <row r="117" spans="1:6" s="42" customFormat="1" ht="28.5" customHeight="1" x14ac:dyDescent="0.25">
      <c r="A117" s="9"/>
      <c r="B117" s="250"/>
      <c r="C117" s="253"/>
      <c r="D117" s="254"/>
      <c r="E117" s="255"/>
      <c r="F117" s="9"/>
    </row>
    <row r="118" spans="1:6" s="42" customFormat="1" ht="28.5" customHeight="1" x14ac:dyDescent="0.25">
      <c r="A118" s="9"/>
      <c r="B118" s="250"/>
      <c r="C118" s="253"/>
      <c r="D118" s="254"/>
      <c r="E118" s="255"/>
      <c r="F118" s="9"/>
    </row>
    <row r="119" spans="1:6" s="42" customFormat="1" ht="28.5" customHeight="1" x14ac:dyDescent="0.25">
      <c r="A119" s="9"/>
      <c r="B119" s="250"/>
      <c r="C119" s="253"/>
      <c r="D119" s="254"/>
      <c r="E119" s="255"/>
      <c r="F119" s="9"/>
    </row>
    <row r="120" spans="1:6" s="42" customFormat="1" ht="28.5" customHeight="1" x14ac:dyDescent="0.25">
      <c r="A120" s="9"/>
      <c r="B120" s="250"/>
      <c r="C120" s="253"/>
      <c r="D120" s="254"/>
      <c r="E120" s="255"/>
      <c r="F120" s="9"/>
    </row>
    <row r="121" spans="1:6" s="42" customFormat="1" ht="28.5" customHeight="1" x14ac:dyDescent="0.25">
      <c r="A121" s="9"/>
      <c r="B121" s="250"/>
      <c r="C121" s="253"/>
      <c r="D121" s="254"/>
      <c r="E121" s="255"/>
      <c r="F121" s="9"/>
    </row>
    <row r="122" spans="1:6" s="42" customFormat="1" ht="28.5" customHeight="1" x14ac:dyDescent="0.25">
      <c r="A122" s="9"/>
      <c r="B122" s="250"/>
      <c r="C122" s="253"/>
      <c r="D122" s="254"/>
      <c r="E122" s="255"/>
      <c r="F122" s="9"/>
    </row>
    <row r="123" spans="1:6" s="42" customFormat="1" ht="28.5" customHeight="1" x14ac:dyDescent="0.25">
      <c r="A123" s="9"/>
      <c r="B123" s="250"/>
      <c r="C123" s="253"/>
      <c r="D123" s="254"/>
      <c r="E123" s="255"/>
      <c r="F123" s="9"/>
    </row>
    <row r="124" spans="1:6" s="42" customFormat="1" ht="28.5" customHeight="1" x14ac:dyDescent="0.25">
      <c r="A124" s="9"/>
      <c r="B124" s="250"/>
      <c r="C124" s="253"/>
      <c r="D124" s="254"/>
      <c r="E124" s="255"/>
      <c r="F124" s="9"/>
    </row>
    <row r="125" spans="1:6" s="42" customFormat="1" ht="28.5" customHeight="1" x14ac:dyDescent="0.25">
      <c r="A125" s="9"/>
      <c r="B125" s="250"/>
      <c r="C125" s="253"/>
      <c r="D125" s="254"/>
      <c r="E125" s="255"/>
      <c r="F125" s="9"/>
    </row>
    <row r="126" spans="1:6" s="42" customFormat="1" ht="28.5" customHeight="1" x14ac:dyDescent="0.25">
      <c r="A126" s="9"/>
      <c r="B126" s="250"/>
      <c r="C126" s="253"/>
      <c r="D126" s="254"/>
      <c r="E126" s="255"/>
      <c r="F126" s="9"/>
    </row>
    <row r="127" spans="1:6" s="42" customFormat="1" ht="28.5" customHeight="1" x14ac:dyDescent="0.25">
      <c r="A127" s="9"/>
      <c r="B127" s="250"/>
      <c r="C127" s="253"/>
      <c r="D127" s="254"/>
      <c r="E127" s="255"/>
      <c r="F127" s="9"/>
    </row>
    <row r="128" spans="1:6" s="42" customFormat="1" ht="28.5" customHeight="1" x14ac:dyDescent="0.25">
      <c r="A128" s="9"/>
      <c r="B128" s="250"/>
      <c r="C128" s="253"/>
      <c r="D128" s="254"/>
      <c r="E128" s="255"/>
      <c r="F128" s="9"/>
    </row>
    <row r="129" spans="1:6" s="42" customFormat="1" ht="28.5" customHeight="1" x14ac:dyDescent="0.25">
      <c r="A129" s="9"/>
      <c r="B129" s="250"/>
      <c r="C129" s="253"/>
      <c r="D129" s="254"/>
      <c r="E129" s="255"/>
      <c r="F129" s="9"/>
    </row>
    <row r="130" spans="1:6" s="42" customFormat="1" ht="28.5" customHeight="1" x14ac:dyDescent="0.25">
      <c r="A130" s="9"/>
      <c r="B130" s="250"/>
      <c r="C130" s="253"/>
      <c r="D130" s="254"/>
      <c r="E130" s="255"/>
      <c r="F130" s="9"/>
    </row>
    <row r="131" spans="1:6" s="42" customFormat="1" ht="28.5" customHeight="1" x14ac:dyDescent="0.25">
      <c r="A131" s="9"/>
      <c r="B131" s="250"/>
      <c r="C131" s="253"/>
      <c r="D131" s="254"/>
      <c r="E131" s="255"/>
      <c r="F131" s="9"/>
    </row>
    <row r="132" spans="1:6" s="42" customFormat="1" ht="28.5" customHeight="1" x14ac:dyDescent="0.25">
      <c r="A132" s="9"/>
      <c r="B132" s="250"/>
      <c r="C132" s="253"/>
      <c r="D132" s="254"/>
      <c r="E132" s="255"/>
      <c r="F132" s="9"/>
    </row>
    <row r="133" spans="1:6" s="42" customFormat="1" ht="28.5" customHeight="1" x14ac:dyDescent="0.25">
      <c r="A133" s="9"/>
      <c r="B133" s="250"/>
      <c r="C133" s="253"/>
      <c r="D133" s="254"/>
      <c r="E133" s="255"/>
      <c r="F133" s="9"/>
    </row>
    <row r="134" spans="1:6" s="42" customFormat="1" ht="28.5" customHeight="1" x14ac:dyDescent="0.25">
      <c r="A134" s="9"/>
      <c r="B134" s="250"/>
      <c r="C134" s="253"/>
      <c r="D134" s="254"/>
      <c r="E134" s="255"/>
      <c r="F134" s="9"/>
    </row>
    <row r="135" spans="1:6" s="42" customFormat="1" ht="28.5" customHeight="1" x14ac:dyDescent="0.25">
      <c r="A135" s="9"/>
      <c r="B135" s="250"/>
      <c r="C135" s="253"/>
      <c r="D135" s="254"/>
      <c r="E135" s="255"/>
      <c r="F135" s="9"/>
    </row>
    <row r="136" spans="1:6" s="42" customFormat="1" ht="28.5" customHeight="1" x14ac:dyDescent="0.25">
      <c r="A136" s="9"/>
      <c r="B136" s="250"/>
      <c r="C136" s="253"/>
      <c r="D136" s="254"/>
      <c r="E136" s="255"/>
      <c r="F136" s="9"/>
    </row>
    <row r="137" spans="1:6" s="42" customFormat="1" ht="28.5" customHeight="1" x14ac:dyDescent="0.25">
      <c r="A137" s="9"/>
      <c r="B137" s="250"/>
      <c r="C137" s="253"/>
      <c r="D137" s="254"/>
      <c r="E137" s="255"/>
      <c r="F137" s="9"/>
    </row>
    <row r="138" spans="1:6" s="42" customFormat="1" ht="28.5" customHeight="1" x14ac:dyDescent="0.25">
      <c r="A138" s="9"/>
      <c r="B138" s="250"/>
      <c r="C138" s="253"/>
      <c r="D138" s="254"/>
      <c r="E138" s="255"/>
      <c r="F138" s="9"/>
    </row>
    <row r="139" spans="1:6" s="42" customFormat="1" ht="28.5" customHeight="1" x14ac:dyDescent="0.25">
      <c r="A139" s="9"/>
      <c r="B139" s="250"/>
      <c r="C139" s="253"/>
      <c r="D139" s="254"/>
      <c r="E139" s="255"/>
      <c r="F139" s="9"/>
    </row>
    <row r="140" spans="1:6" s="42" customFormat="1" ht="28.5" customHeight="1" x14ac:dyDescent="0.25">
      <c r="A140" s="9"/>
      <c r="B140" s="250"/>
      <c r="C140" s="253"/>
      <c r="D140" s="254"/>
      <c r="E140" s="255"/>
      <c r="F140" s="9"/>
    </row>
    <row r="141" spans="1:6" s="42" customFormat="1" ht="28.5" customHeight="1" x14ac:dyDescent="0.25">
      <c r="A141" s="9"/>
      <c r="B141" s="250"/>
      <c r="C141" s="253"/>
      <c r="D141" s="254"/>
      <c r="E141" s="255"/>
      <c r="F141" s="9"/>
    </row>
    <row r="142" spans="1:6" s="42" customFormat="1" ht="28.5" customHeight="1" x14ac:dyDescent="0.25">
      <c r="A142" s="9"/>
      <c r="B142" s="250"/>
      <c r="C142" s="253"/>
      <c r="D142" s="254"/>
      <c r="E142" s="255"/>
      <c r="F142" s="9"/>
    </row>
    <row r="143" spans="1:6" s="42" customFormat="1" ht="28.5" customHeight="1" x14ac:dyDescent="0.25">
      <c r="A143" s="9"/>
      <c r="B143" s="250"/>
      <c r="C143" s="253"/>
      <c r="D143" s="254"/>
      <c r="E143" s="255"/>
      <c r="F143" s="9"/>
    </row>
    <row r="144" spans="1:6" s="42" customFormat="1" ht="28.5" customHeight="1" x14ac:dyDescent="0.25">
      <c r="A144" s="9"/>
      <c r="B144" s="250"/>
      <c r="C144" s="253"/>
      <c r="D144" s="254"/>
      <c r="E144" s="255"/>
      <c r="F144" s="9"/>
    </row>
    <row r="145" spans="1:6" s="42" customFormat="1" ht="28.5" customHeight="1" x14ac:dyDescent="0.25">
      <c r="A145" s="9"/>
      <c r="B145" s="250"/>
      <c r="C145" s="253"/>
      <c r="D145" s="254"/>
      <c r="E145" s="255"/>
      <c r="F145" s="9"/>
    </row>
    <row r="146" spans="1:6" s="42" customFormat="1" ht="28.5" customHeight="1" x14ac:dyDescent="0.25">
      <c r="A146" s="9"/>
      <c r="B146" s="250"/>
      <c r="C146" s="253"/>
      <c r="D146" s="254"/>
      <c r="E146" s="255"/>
      <c r="F146" s="9"/>
    </row>
    <row r="147" spans="1:6" s="42" customFormat="1" ht="28.5" customHeight="1" x14ac:dyDescent="0.25">
      <c r="A147" s="9"/>
      <c r="B147" s="250"/>
      <c r="C147" s="253"/>
      <c r="D147" s="254"/>
      <c r="E147" s="255"/>
      <c r="F147" s="9"/>
    </row>
    <row r="148" spans="1:6" s="42" customFormat="1" ht="28.5" customHeight="1" x14ac:dyDescent="0.25">
      <c r="A148" s="9"/>
      <c r="B148" s="250"/>
      <c r="C148" s="253"/>
      <c r="D148" s="254"/>
      <c r="E148" s="255"/>
      <c r="F148" s="9"/>
    </row>
    <row r="149" spans="1:6" s="42" customFormat="1" ht="28.5" customHeight="1" x14ac:dyDescent="0.25">
      <c r="A149" s="9"/>
      <c r="B149" s="250"/>
      <c r="C149" s="253"/>
      <c r="D149" s="254"/>
      <c r="E149" s="255"/>
      <c r="F149" s="9"/>
    </row>
    <row r="150" spans="1:6" s="42" customFormat="1" ht="28.5" customHeight="1" x14ac:dyDescent="0.25">
      <c r="A150" s="9"/>
      <c r="B150" s="250"/>
      <c r="C150" s="253"/>
      <c r="D150" s="254"/>
      <c r="E150" s="255"/>
      <c r="F150" s="9"/>
    </row>
    <row r="151" spans="1:6" s="42" customFormat="1" ht="28.5" customHeight="1" x14ac:dyDescent="0.25">
      <c r="A151" s="9"/>
      <c r="B151" s="250"/>
      <c r="C151" s="253"/>
      <c r="D151" s="254"/>
      <c r="E151" s="255"/>
      <c r="F151" s="9"/>
    </row>
    <row r="152" spans="1:6" s="42" customFormat="1" ht="28.5" customHeight="1" x14ac:dyDescent="0.25">
      <c r="A152" s="9"/>
      <c r="B152" s="250"/>
      <c r="C152" s="253"/>
      <c r="D152" s="254"/>
      <c r="E152" s="255"/>
      <c r="F152" s="9"/>
    </row>
    <row r="153" spans="1:6" s="42" customFormat="1" ht="28.5" customHeight="1" x14ac:dyDescent="0.25">
      <c r="A153" s="9"/>
      <c r="B153" s="250"/>
      <c r="C153" s="253"/>
      <c r="D153" s="254"/>
      <c r="E153" s="255"/>
      <c r="F153" s="9"/>
    </row>
    <row r="154" spans="1:6" s="42" customFormat="1" ht="28.5" customHeight="1" x14ac:dyDescent="0.25">
      <c r="A154" s="9"/>
      <c r="B154" s="250"/>
      <c r="C154" s="253"/>
      <c r="D154" s="254"/>
      <c r="E154" s="255"/>
      <c r="F154" s="9"/>
    </row>
    <row r="155" spans="1:6" s="42" customFormat="1" ht="28.5" customHeight="1" x14ac:dyDescent="0.25">
      <c r="A155" s="9"/>
      <c r="B155" s="250"/>
      <c r="C155" s="253"/>
      <c r="D155" s="254"/>
      <c r="E155" s="255"/>
      <c r="F155" s="9"/>
    </row>
    <row r="156" spans="1:6" s="42" customFormat="1" ht="28.5" customHeight="1" x14ac:dyDescent="0.25">
      <c r="A156" s="9"/>
      <c r="B156" s="250"/>
      <c r="C156" s="253"/>
      <c r="D156" s="254"/>
      <c r="E156" s="255"/>
      <c r="F156" s="9"/>
    </row>
    <row r="157" spans="1:6" s="42" customFormat="1" ht="28.5" customHeight="1" x14ac:dyDescent="0.25">
      <c r="A157" s="9"/>
      <c r="B157" s="250"/>
      <c r="C157" s="253"/>
      <c r="D157" s="254"/>
      <c r="E157" s="255"/>
      <c r="F157" s="9"/>
    </row>
    <row r="158" spans="1:6" s="42" customFormat="1" ht="28.5" customHeight="1" x14ac:dyDescent="0.25">
      <c r="A158" s="9"/>
      <c r="B158" s="250"/>
      <c r="C158" s="253"/>
      <c r="D158" s="254"/>
      <c r="E158" s="255"/>
      <c r="F158" s="9"/>
    </row>
    <row r="159" spans="1:6" s="42" customFormat="1" ht="28.5" customHeight="1" x14ac:dyDescent="0.25">
      <c r="A159" s="9"/>
      <c r="B159" s="250"/>
      <c r="C159" s="253"/>
      <c r="D159" s="254"/>
      <c r="E159" s="255"/>
      <c r="F159" s="9"/>
    </row>
    <row r="160" spans="1:6" s="42" customFormat="1" ht="28.5" customHeight="1" x14ac:dyDescent="0.25">
      <c r="A160" s="9"/>
      <c r="B160" s="250"/>
      <c r="C160" s="253"/>
      <c r="D160" s="254"/>
      <c r="E160" s="255"/>
      <c r="F160" s="9"/>
    </row>
    <row r="161" spans="1:6" s="42" customFormat="1" ht="28.5" customHeight="1" x14ac:dyDescent="0.25">
      <c r="A161" s="9"/>
      <c r="B161" s="250"/>
      <c r="C161" s="253"/>
      <c r="D161" s="254"/>
      <c r="E161" s="255"/>
      <c r="F161" s="9"/>
    </row>
    <row r="162" spans="1:6" s="42" customFormat="1" ht="28.5" customHeight="1" x14ac:dyDescent="0.25">
      <c r="A162" s="9"/>
      <c r="B162" s="250"/>
      <c r="C162" s="253"/>
      <c r="D162" s="254"/>
      <c r="E162" s="255"/>
      <c r="F162" s="9"/>
    </row>
    <row r="163" spans="1:6" s="42" customFormat="1" ht="28.5" customHeight="1" x14ac:dyDescent="0.25">
      <c r="A163" s="9"/>
      <c r="B163" s="250"/>
      <c r="C163" s="253"/>
      <c r="D163" s="254"/>
      <c r="E163" s="255"/>
      <c r="F163" s="9"/>
    </row>
    <row r="164" spans="1:6" s="42" customFormat="1" ht="28.5" customHeight="1" x14ac:dyDescent="0.25">
      <c r="A164" s="9"/>
      <c r="B164" s="250"/>
      <c r="C164" s="253"/>
      <c r="D164" s="254"/>
      <c r="E164" s="255"/>
      <c r="F164" s="9"/>
    </row>
    <row r="165" spans="1:6" s="42" customFormat="1" ht="28.5" customHeight="1" x14ac:dyDescent="0.25">
      <c r="A165" s="9"/>
      <c r="B165" s="250"/>
      <c r="C165" s="253"/>
      <c r="D165" s="254"/>
      <c r="E165" s="255"/>
      <c r="F165" s="9"/>
    </row>
    <row r="166" spans="1:6" s="42" customFormat="1" ht="28.5" customHeight="1" x14ac:dyDescent="0.25">
      <c r="A166" s="9"/>
      <c r="B166" s="250"/>
      <c r="C166" s="253"/>
      <c r="D166" s="254"/>
      <c r="E166" s="255"/>
      <c r="F166" s="9"/>
    </row>
    <row r="167" spans="1:6" s="42" customFormat="1" ht="28.5" customHeight="1" x14ac:dyDescent="0.25">
      <c r="A167" s="9"/>
      <c r="B167" s="250"/>
      <c r="C167" s="253"/>
      <c r="D167" s="254"/>
      <c r="E167" s="255"/>
      <c r="F167" s="9"/>
    </row>
    <row r="168" spans="1:6" s="42" customFormat="1" ht="28.5" customHeight="1" x14ac:dyDescent="0.25">
      <c r="A168" s="9"/>
      <c r="B168" s="250"/>
      <c r="C168" s="253"/>
      <c r="D168" s="254"/>
      <c r="E168" s="255"/>
      <c r="F168" s="9"/>
    </row>
    <row r="169" spans="1:6" s="42" customFormat="1" ht="28.5" customHeight="1" x14ac:dyDescent="0.25">
      <c r="A169" s="9"/>
      <c r="B169" s="250"/>
      <c r="C169" s="253"/>
      <c r="D169" s="254"/>
      <c r="E169" s="255"/>
      <c r="F169" s="9"/>
    </row>
    <row r="170" spans="1:6" s="42" customFormat="1" ht="28.5" customHeight="1" x14ac:dyDescent="0.25">
      <c r="A170" s="9"/>
      <c r="B170" s="250"/>
      <c r="C170" s="253"/>
      <c r="D170" s="254"/>
      <c r="E170" s="255"/>
      <c r="F170" s="9"/>
    </row>
    <row r="171" spans="1:6" s="42" customFormat="1" ht="28.5" customHeight="1" x14ac:dyDescent="0.25">
      <c r="A171" s="9"/>
      <c r="B171" s="250"/>
      <c r="C171" s="253"/>
      <c r="D171" s="254"/>
      <c r="E171" s="255"/>
      <c r="F171" s="9"/>
    </row>
    <row r="172" spans="1:6" s="42" customFormat="1" ht="28.5" customHeight="1" x14ac:dyDescent="0.25">
      <c r="A172" s="9"/>
      <c r="B172" s="250"/>
      <c r="C172" s="253"/>
      <c r="D172" s="254"/>
      <c r="E172" s="255"/>
      <c r="F172" s="9"/>
    </row>
    <row r="173" spans="1:6" s="42" customFormat="1" ht="28.5" customHeight="1" x14ac:dyDescent="0.25">
      <c r="A173" s="9"/>
      <c r="B173" s="250"/>
      <c r="C173" s="253"/>
      <c r="D173" s="254"/>
      <c r="E173" s="255"/>
      <c r="F173" s="9"/>
    </row>
    <row r="174" spans="1:6" s="42" customFormat="1" ht="28.5" customHeight="1" x14ac:dyDescent="0.25">
      <c r="A174" s="9"/>
      <c r="B174" s="250"/>
      <c r="C174" s="253"/>
      <c r="D174" s="254"/>
      <c r="E174" s="255"/>
      <c r="F174" s="9"/>
    </row>
    <row r="175" spans="1:6" s="42" customFormat="1" ht="28.5" customHeight="1" x14ac:dyDescent="0.25">
      <c r="A175" s="9"/>
      <c r="B175" s="250"/>
      <c r="C175" s="253"/>
      <c r="D175" s="254"/>
      <c r="E175" s="255"/>
      <c r="F175" s="9"/>
    </row>
    <row r="176" spans="1:6" s="42" customFormat="1" ht="28.5" customHeight="1" x14ac:dyDescent="0.25">
      <c r="A176" s="9"/>
      <c r="B176" s="250"/>
      <c r="C176" s="253"/>
      <c r="D176" s="254"/>
      <c r="E176" s="255"/>
      <c r="F176" s="9"/>
    </row>
    <row r="177" spans="1:6" s="42" customFormat="1" ht="28.5" customHeight="1" x14ac:dyDescent="0.25">
      <c r="A177" s="9"/>
      <c r="B177" s="250"/>
      <c r="C177" s="253"/>
      <c r="D177" s="254"/>
      <c r="E177" s="255"/>
      <c r="F177" s="9"/>
    </row>
    <row r="178" spans="1:6" s="42" customFormat="1" ht="28.5" customHeight="1" x14ac:dyDescent="0.25">
      <c r="A178" s="9"/>
      <c r="B178" s="250"/>
      <c r="C178" s="253"/>
      <c r="D178" s="254"/>
      <c r="E178" s="255"/>
      <c r="F178" s="9"/>
    </row>
    <row r="179" spans="1:6" s="42" customFormat="1" ht="28.5" customHeight="1" x14ac:dyDescent="0.25">
      <c r="A179" s="9"/>
      <c r="B179" s="250"/>
      <c r="C179" s="253"/>
      <c r="D179" s="254"/>
      <c r="E179" s="255"/>
      <c r="F179" s="9"/>
    </row>
    <row r="180" spans="1:6" s="42" customFormat="1" ht="28.5" customHeight="1" x14ac:dyDescent="0.25">
      <c r="A180" s="9"/>
      <c r="B180" s="250"/>
      <c r="C180" s="253"/>
      <c r="D180" s="254"/>
      <c r="E180" s="255"/>
      <c r="F180" s="9"/>
    </row>
    <row r="181" spans="1:6" s="42" customFormat="1" ht="28.5" customHeight="1" x14ac:dyDescent="0.25">
      <c r="A181" s="9"/>
      <c r="B181" s="250"/>
      <c r="C181" s="253"/>
      <c r="D181" s="254"/>
      <c r="E181" s="255"/>
      <c r="F181" s="9"/>
    </row>
    <row r="182" spans="1:6" s="42" customFormat="1" ht="28.5" customHeight="1" x14ac:dyDescent="0.25">
      <c r="A182" s="9"/>
      <c r="B182" s="250"/>
      <c r="C182" s="253"/>
      <c r="D182" s="254"/>
      <c r="E182" s="255"/>
      <c r="F182" s="9"/>
    </row>
    <row r="183" spans="1:6" s="42" customFormat="1" ht="28.5" customHeight="1" x14ac:dyDescent="0.25">
      <c r="A183" s="9"/>
      <c r="B183" s="250"/>
      <c r="C183" s="253"/>
      <c r="D183" s="254"/>
      <c r="E183" s="255"/>
      <c r="F183" s="9"/>
    </row>
    <row r="184" spans="1:6" s="42" customFormat="1" ht="28.5" customHeight="1" x14ac:dyDescent="0.25">
      <c r="A184" s="9"/>
      <c r="B184" s="250"/>
      <c r="C184" s="253"/>
      <c r="D184" s="254"/>
      <c r="E184" s="255"/>
      <c r="F184" s="9"/>
    </row>
    <row r="185" spans="1:6" s="42" customFormat="1" ht="28.5" customHeight="1" x14ac:dyDescent="0.25">
      <c r="A185" s="9"/>
      <c r="B185" s="250"/>
      <c r="C185" s="253"/>
      <c r="D185" s="254"/>
      <c r="E185" s="255"/>
      <c r="F185" s="9"/>
    </row>
    <row r="186" spans="1:6" s="42" customFormat="1" ht="28.5" customHeight="1" x14ac:dyDescent="0.25">
      <c r="A186" s="9"/>
      <c r="B186" s="250"/>
      <c r="C186" s="253"/>
      <c r="D186" s="254"/>
      <c r="E186" s="255"/>
      <c r="F186" s="9"/>
    </row>
    <row r="187" spans="1:6" s="42" customFormat="1" ht="28.5" customHeight="1" x14ac:dyDescent="0.25">
      <c r="A187" s="9"/>
      <c r="B187" s="250"/>
      <c r="C187" s="253"/>
      <c r="D187" s="254"/>
      <c r="E187" s="255"/>
      <c r="F187" s="9"/>
    </row>
    <row r="188" spans="1:6" s="42" customFormat="1" ht="28.5" customHeight="1" x14ac:dyDescent="0.25">
      <c r="A188" s="9"/>
      <c r="B188" s="250"/>
      <c r="C188" s="253"/>
      <c r="D188" s="254"/>
      <c r="E188" s="255"/>
      <c r="F188" s="9"/>
    </row>
    <row r="189" spans="1:6" s="42" customFormat="1" ht="28.5" customHeight="1" x14ac:dyDescent="0.25">
      <c r="A189" s="9"/>
      <c r="B189" s="250"/>
      <c r="C189" s="253"/>
      <c r="D189" s="254"/>
      <c r="E189" s="255"/>
      <c r="F189" s="9"/>
    </row>
    <row r="190" spans="1:6" s="42" customFormat="1" ht="28.5" customHeight="1" x14ac:dyDescent="0.25">
      <c r="A190" s="9"/>
      <c r="B190" s="250"/>
      <c r="C190" s="253"/>
      <c r="D190" s="254"/>
      <c r="E190" s="255"/>
      <c r="F190" s="9"/>
    </row>
    <row r="191" spans="1:6" s="42" customFormat="1" ht="28.5" customHeight="1" x14ac:dyDescent="0.25">
      <c r="A191" s="9"/>
      <c r="B191" s="250"/>
      <c r="C191" s="253"/>
      <c r="D191" s="254"/>
      <c r="E191" s="255"/>
      <c r="F191" s="9"/>
    </row>
    <row r="192" spans="1:6" s="42" customFormat="1" ht="28.5" customHeight="1" x14ac:dyDescent="0.25">
      <c r="A192" s="9"/>
      <c r="B192" s="250"/>
      <c r="C192" s="253"/>
      <c r="D192" s="254"/>
      <c r="E192" s="255"/>
      <c r="F192" s="9"/>
    </row>
    <row r="193" spans="1:6" s="42" customFormat="1" ht="28.5" customHeight="1" x14ac:dyDescent="0.25">
      <c r="A193" s="9"/>
      <c r="B193" s="250"/>
      <c r="C193" s="253"/>
      <c r="D193" s="254"/>
      <c r="E193" s="255"/>
      <c r="F193" s="9"/>
    </row>
    <row r="194" spans="1:6" s="42" customFormat="1" ht="28.5" customHeight="1" x14ac:dyDescent="0.25">
      <c r="A194" s="9"/>
      <c r="B194" s="250"/>
      <c r="C194" s="253"/>
      <c r="D194" s="254"/>
      <c r="E194" s="255"/>
      <c r="F194" s="9"/>
    </row>
    <row r="195" spans="1:6" s="42" customFormat="1" ht="28.5" customHeight="1" x14ac:dyDescent="0.25">
      <c r="A195" s="9"/>
      <c r="B195" s="250"/>
      <c r="C195" s="253"/>
      <c r="D195" s="254"/>
      <c r="E195" s="255"/>
      <c r="F195" s="9"/>
    </row>
    <row r="196" spans="1:6" s="42" customFormat="1" ht="28.5" customHeight="1" x14ac:dyDescent="0.25">
      <c r="A196" s="9"/>
      <c r="B196" s="250"/>
      <c r="C196" s="253"/>
      <c r="D196" s="254"/>
      <c r="E196" s="255"/>
      <c r="F196" s="9"/>
    </row>
    <row r="197" spans="1:6" s="42" customFormat="1" ht="28.5" customHeight="1" x14ac:dyDescent="0.25">
      <c r="A197" s="9"/>
      <c r="B197" s="250"/>
      <c r="C197" s="253"/>
      <c r="D197" s="254"/>
      <c r="E197" s="255"/>
      <c r="F197" s="9"/>
    </row>
    <row r="198" spans="1:6" s="42" customFormat="1" ht="28.5" customHeight="1" x14ac:dyDescent="0.25">
      <c r="A198" s="9"/>
      <c r="B198" s="250"/>
      <c r="C198" s="253"/>
      <c r="D198" s="254"/>
      <c r="E198" s="255"/>
      <c r="F198" s="9"/>
    </row>
    <row r="199" spans="1:6" s="42" customFormat="1" ht="28.5" customHeight="1" x14ac:dyDescent="0.25">
      <c r="A199" s="9"/>
      <c r="B199" s="250"/>
      <c r="C199" s="253"/>
      <c r="D199" s="254"/>
      <c r="E199" s="255"/>
      <c r="F199" s="9"/>
    </row>
    <row r="200" spans="1:6" s="42" customFormat="1" ht="28.5" customHeight="1" x14ac:dyDescent="0.25">
      <c r="A200" s="9"/>
      <c r="B200" s="250"/>
      <c r="C200" s="253"/>
      <c r="D200" s="254"/>
      <c r="E200" s="255"/>
      <c r="F200" s="9"/>
    </row>
    <row r="201" spans="1:6" s="42" customFormat="1" ht="28.5" customHeight="1" x14ac:dyDescent="0.25">
      <c r="A201" s="9"/>
      <c r="B201" s="250"/>
      <c r="C201" s="253"/>
      <c r="D201" s="254"/>
      <c r="E201" s="255"/>
      <c r="F201" s="9"/>
    </row>
    <row r="202" spans="1:6" s="42" customFormat="1" ht="28.5" customHeight="1" x14ac:dyDescent="0.25">
      <c r="A202" s="9"/>
      <c r="B202" s="250"/>
      <c r="C202" s="253"/>
      <c r="D202" s="254"/>
      <c r="E202" s="255"/>
      <c r="F202" s="9"/>
    </row>
    <row r="203" spans="1:6" s="42" customFormat="1" ht="28.5" customHeight="1" x14ac:dyDescent="0.25">
      <c r="A203" s="9"/>
      <c r="B203" s="250"/>
      <c r="C203" s="253"/>
      <c r="D203" s="254"/>
      <c r="E203" s="255"/>
      <c r="F203" s="9"/>
    </row>
    <row r="204" spans="1:6" s="42" customFormat="1" ht="28.5" customHeight="1" x14ac:dyDescent="0.25">
      <c r="A204" s="9"/>
      <c r="B204" s="250"/>
      <c r="C204" s="253"/>
      <c r="D204" s="254"/>
      <c r="E204" s="255"/>
      <c r="F204" s="9"/>
    </row>
    <row r="205" spans="1:6" s="42" customFormat="1" ht="28.5" customHeight="1" x14ac:dyDescent="0.25">
      <c r="A205" s="9"/>
      <c r="B205" s="250"/>
      <c r="C205" s="253"/>
      <c r="D205" s="254"/>
      <c r="E205" s="255"/>
      <c r="F205" s="9"/>
    </row>
    <row r="206" spans="1:6" s="42" customFormat="1" ht="28.5" customHeight="1" x14ac:dyDescent="0.25">
      <c r="A206" s="9"/>
      <c r="B206" s="250"/>
      <c r="C206" s="253"/>
      <c r="D206" s="254"/>
      <c r="E206" s="255"/>
      <c r="F206" s="9"/>
    </row>
    <row r="207" spans="1:6" s="42" customFormat="1" ht="28.5" customHeight="1" x14ac:dyDescent="0.25">
      <c r="A207" s="9"/>
      <c r="B207" s="250"/>
      <c r="C207" s="253"/>
      <c r="D207" s="254"/>
      <c r="E207" s="255"/>
      <c r="F207" s="9"/>
    </row>
    <row r="208" spans="1:6" s="42" customFormat="1" ht="28.5" customHeight="1" x14ac:dyDescent="0.25">
      <c r="A208" s="9"/>
      <c r="B208" s="250"/>
      <c r="C208" s="253"/>
      <c r="D208" s="254"/>
      <c r="E208" s="255"/>
      <c r="F208" s="9"/>
    </row>
    <row r="209" spans="1:6" s="42" customFormat="1" ht="28.5" customHeight="1" x14ac:dyDescent="0.25">
      <c r="A209" s="9"/>
      <c r="B209" s="250"/>
      <c r="C209" s="253"/>
      <c r="D209" s="254"/>
      <c r="E209" s="255"/>
      <c r="F209" s="9"/>
    </row>
    <row r="210" spans="1:6" s="42" customFormat="1" ht="28.5" customHeight="1" x14ac:dyDescent="0.25">
      <c r="A210" s="9"/>
      <c r="B210" s="250"/>
      <c r="C210" s="253"/>
      <c r="D210" s="254"/>
      <c r="E210" s="255"/>
      <c r="F210" s="9"/>
    </row>
    <row r="211" spans="1:6" s="42" customFormat="1" ht="28.5" customHeight="1" x14ac:dyDescent="0.25">
      <c r="A211" s="9"/>
      <c r="B211" s="250"/>
      <c r="C211" s="253"/>
      <c r="D211" s="254"/>
      <c r="E211" s="255"/>
      <c r="F211" s="9"/>
    </row>
    <row r="212" spans="1:6" s="42" customFormat="1" ht="28.5" customHeight="1" x14ac:dyDescent="0.25">
      <c r="A212" s="9"/>
      <c r="B212" s="250"/>
      <c r="C212" s="253"/>
      <c r="D212" s="254"/>
      <c r="E212" s="255"/>
      <c r="F212" s="9"/>
    </row>
    <row r="213" spans="1:6" s="42" customFormat="1" ht="28.5" customHeight="1" x14ac:dyDescent="0.25">
      <c r="A213" s="9"/>
      <c r="B213" s="250"/>
      <c r="C213" s="253"/>
      <c r="D213" s="254"/>
      <c r="E213" s="255"/>
      <c r="F213" s="9"/>
    </row>
    <row r="214" spans="1:6" s="42" customFormat="1" ht="28.5" customHeight="1" x14ac:dyDescent="0.25">
      <c r="A214" s="9"/>
      <c r="B214" s="250"/>
      <c r="C214" s="253"/>
      <c r="D214" s="254"/>
      <c r="E214" s="255"/>
      <c r="F214" s="9"/>
    </row>
    <row r="215" spans="1:6" s="42" customFormat="1" ht="28.5" customHeight="1" x14ac:dyDescent="0.25">
      <c r="A215" s="9"/>
      <c r="B215" s="250"/>
      <c r="C215" s="253"/>
      <c r="D215" s="254"/>
      <c r="E215" s="255"/>
      <c r="F215" s="9"/>
    </row>
    <row r="216" spans="1:6" s="42" customFormat="1" ht="28.5" customHeight="1" x14ac:dyDescent="0.25">
      <c r="A216" s="9"/>
      <c r="B216" s="250"/>
      <c r="C216" s="253"/>
      <c r="D216" s="254"/>
      <c r="E216" s="255"/>
      <c r="F216" s="9"/>
    </row>
    <row r="217" spans="1:6" s="42" customFormat="1" ht="28.5" customHeight="1" x14ac:dyDescent="0.25">
      <c r="A217" s="9"/>
      <c r="B217" s="250"/>
      <c r="C217" s="253"/>
      <c r="D217" s="254"/>
      <c r="E217" s="255"/>
      <c r="F217" s="9"/>
    </row>
    <row r="218" spans="1:6" s="42" customFormat="1" ht="28.5" customHeight="1" x14ac:dyDescent="0.25">
      <c r="A218" s="9"/>
      <c r="B218" s="250"/>
      <c r="C218" s="253"/>
      <c r="D218" s="254"/>
      <c r="E218" s="255"/>
      <c r="F218" s="9"/>
    </row>
    <row r="219" spans="1:6" s="42" customFormat="1" ht="28.5" customHeight="1" x14ac:dyDescent="0.25">
      <c r="A219" s="9"/>
      <c r="B219" s="250"/>
      <c r="C219" s="253"/>
      <c r="D219" s="254"/>
      <c r="E219" s="255"/>
      <c r="F219" s="9"/>
    </row>
    <row r="220" spans="1:6" s="42" customFormat="1" ht="28.5" customHeight="1" x14ac:dyDescent="0.25">
      <c r="A220" s="9"/>
      <c r="B220" s="250"/>
      <c r="C220" s="253"/>
      <c r="D220" s="254"/>
      <c r="E220" s="255"/>
      <c r="F220" s="9"/>
    </row>
    <row r="221" spans="1:6" s="42" customFormat="1" ht="28.5" customHeight="1" x14ac:dyDescent="0.25">
      <c r="A221" s="9"/>
      <c r="B221" s="250"/>
      <c r="C221" s="253"/>
      <c r="D221" s="254"/>
      <c r="E221" s="255"/>
      <c r="F221" s="9"/>
    </row>
    <row r="222" spans="1:6" s="42" customFormat="1" ht="28.5" customHeight="1" x14ac:dyDescent="0.25">
      <c r="A222" s="9"/>
      <c r="B222" s="250"/>
      <c r="C222" s="253"/>
      <c r="D222" s="254"/>
      <c r="E222" s="255"/>
      <c r="F222" s="9"/>
    </row>
    <row r="223" spans="1:6" s="42" customFormat="1" ht="28.5" customHeight="1" x14ac:dyDescent="0.25">
      <c r="A223" s="9"/>
      <c r="B223" s="250"/>
      <c r="C223" s="253"/>
      <c r="D223" s="254"/>
      <c r="E223" s="255"/>
      <c r="F223" s="9"/>
    </row>
    <row r="224" spans="1:6" s="42" customFormat="1" ht="28.5" customHeight="1" x14ac:dyDescent="0.25">
      <c r="A224" s="9"/>
      <c r="B224" s="250"/>
      <c r="C224" s="253"/>
      <c r="D224" s="254"/>
      <c r="E224" s="255"/>
      <c r="F224" s="9"/>
    </row>
    <row r="225" spans="1:6" s="42" customFormat="1" ht="28.5" customHeight="1" x14ac:dyDescent="0.25">
      <c r="A225" s="9"/>
      <c r="B225" s="250"/>
      <c r="C225" s="253"/>
      <c r="D225" s="254"/>
      <c r="E225" s="255"/>
      <c r="F225" s="9"/>
    </row>
    <row r="226" spans="1:6" s="42" customFormat="1" ht="28.5" customHeight="1" x14ac:dyDescent="0.25">
      <c r="A226" s="9"/>
      <c r="B226" s="250"/>
      <c r="C226" s="253"/>
      <c r="D226" s="254"/>
      <c r="E226" s="255"/>
      <c r="F226" s="9"/>
    </row>
    <row r="227" spans="1:6" s="42" customFormat="1" ht="28.5" customHeight="1" x14ac:dyDescent="0.25">
      <c r="A227" s="9"/>
      <c r="B227" s="250"/>
      <c r="C227" s="253"/>
      <c r="D227" s="254"/>
      <c r="E227" s="255"/>
      <c r="F227" s="9"/>
    </row>
    <row r="228" spans="1:6" s="42" customFormat="1" ht="28.5" customHeight="1" x14ac:dyDescent="0.25">
      <c r="A228" s="9"/>
      <c r="B228" s="250"/>
      <c r="C228" s="253"/>
      <c r="D228" s="254"/>
      <c r="E228" s="255"/>
      <c r="F228" s="9"/>
    </row>
    <row r="229" spans="1:6" s="42" customFormat="1" ht="28.5" customHeight="1" x14ac:dyDescent="0.25">
      <c r="A229" s="9"/>
      <c r="B229" s="250"/>
      <c r="C229" s="253"/>
      <c r="D229" s="254"/>
      <c r="E229" s="255"/>
      <c r="F229" s="9"/>
    </row>
    <row r="230" spans="1:6" s="42" customFormat="1" ht="28.5" customHeight="1" x14ac:dyDescent="0.25">
      <c r="A230" s="9"/>
      <c r="B230" s="250"/>
      <c r="C230" s="253"/>
      <c r="D230" s="254"/>
      <c r="E230" s="255"/>
      <c r="F230" s="9"/>
    </row>
    <row r="231" spans="1:6" s="42" customFormat="1" ht="28.5" customHeight="1" x14ac:dyDescent="0.25">
      <c r="A231" s="9"/>
      <c r="B231" s="250"/>
      <c r="C231" s="253"/>
      <c r="D231" s="254"/>
      <c r="E231" s="255"/>
      <c r="F231" s="9"/>
    </row>
    <row r="232" spans="1:6" s="42" customFormat="1" ht="28.5" customHeight="1" x14ac:dyDescent="0.25">
      <c r="A232" s="9"/>
      <c r="B232" s="250"/>
      <c r="C232" s="253"/>
      <c r="D232" s="254"/>
      <c r="E232" s="255"/>
      <c r="F232" s="9"/>
    </row>
    <row r="233" spans="1:6" s="42" customFormat="1" ht="28.5" customHeight="1" x14ac:dyDescent="0.25">
      <c r="A233" s="9"/>
      <c r="B233" s="250"/>
      <c r="C233" s="253"/>
      <c r="D233" s="254"/>
      <c r="E233" s="255"/>
      <c r="F233" s="9"/>
    </row>
    <row r="234" spans="1:6" s="42" customFormat="1" ht="28.5" customHeight="1" x14ac:dyDescent="0.25">
      <c r="A234" s="9"/>
      <c r="B234" s="250"/>
      <c r="C234" s="253"/>
      <c r="D234" s="254"/>
      <c r="E234" s="255"/>
      <c r="F234" s="9"/>
    </row>
    <row r="235" spans="1:6" s="42" customFormat="1" ht="28.5" customHeight="1" x14ac:dyDescent="0.25">
      <c r="A235" s="9"/>
      <c r="B235" s="250"/>
      <c r="C235" s="253"/>
      <c r="D235" s="254"/>
      <c r="E235" s="255"/>
      <c r="F235" s="9"/>
    </row>
    <row r="236" spans="1:6" s="42" customFormat="1" ht="28.5" customHeight="1" x14ac:dyDescent="0.25">
      <c r="A236" s="9"/>
      <c r="B236" s="250"/>
      <c r="C236" s="253"/>
      <c r="D236" s="254"/>
      <c r="E236" s="255"/>
      <c r="F236" s="9"/>
    </row>
    <row r="237" spans="1:6" s="42" customFormat="1" ht="28.5" customHeight="1" x14ac:dyDescent="0.25">
      <c r="A237" s="9"/>
      <c r="B237" s="250"/>
      <c r="C237" s="253"/>
      <c r="D237" s="254"/>
      <c r="E237" s="255"/>
      <c r="F237" s="9"/>
    </row>
    <row r="238" spans="1:6" s="42" customFormat="1" ht="28.5" customHeight="1" x14ac:dyDescent="0.25">
      <c r="A238" s="9"/>
      <c r="B238" s="250"/>
      <c r="C238" s="253"/>
      <c r="D238" s="254"/>
      <c r="E238" s="255"/>
      <c r="F238" s="9"/>
    </row>
    <row r="239" spans="1:6" s="42" customFormat="1" ht="28.5" customHeight="1" x14ac:dyDescent="0.25">
      <c r="A239" s="9"/>
      <c r="B239" s="250"/>
      <c r="C239" s="253"/>
      <c r="D239" s="254"/>
      <c r="E239" s="255"/>
      <c r="F239" s="9"/>
    </row>
    <row r="240" spans="1:6" s="42" customFormat="1" ht="28.5" customHeight="1" x14ac:dyDescent="0.25">
      <c r="A240" s="9"/>
      <c r="B240" s="250"/>
      <c r="C240" s="253"/>
      <c r="D240" s="254"/>
      <c r="E240" s="255"/>
      <c r="F240" s="9"/>
    </row>
    <row r="241" spans="1:6" s="42" customFormat="1" ht="28.5" customHeight="1" x14ac:dyDescent="0.25">
      <c r="A241" s="9"/>
      <c r="B241" s="250"/>
      <c r="C241" s="253"/>
      <c r="D241" s="254"/>
      <c r="E241" s="255"/>
      <c r="F241" s="9"/>
    </row>
    <row r="242" spans="1:6" s="42" customFormat="1" ht="28.5" customHeight="1" x14ac:dyDescent="0.25">
      <c r="A242" s="9"/>
      <c r="B242" s="250"/>
      <c r="C242" s="253"/>
      <c r="D242" s="254"/>
      <c r="E242" s="255"/>
      <c r="F242" s="9"/>
    </row>
    <row r="243" spans="1:6" s="42" customFormat="1" ht="28.5" customHeight="1" x14ac:dyDescent="0.25">
      <c r="A243" s="9"/>
      <c r="B243" s="250"/>
      <c r="C243" s="253"/>
      <c r="D243" s="254"/>
      <c r="E243" s="255"/>
      <c r="F243" s="9"/>
    </row>
    <row r="244" spans="1:6" s="42" customFormat="1" ht="28.5" customHeight="1" x14ac:dyDescent="0.25">
      <c r="A244" s="9"/>
      <c r="B244" s="250"/>
      <c r="C244" s="253"/>
      <c r="D244" s="254"/>
      <c r="E244" s="255"/>
      <c r="F244" s="9"/>
    </row>
    <row r="245" spans="1:6" s="42" customFormat="1" ht="28.5" customHeight="1" x14ac:dyDescent="0.25">
      <c r="A245" s="9"/>
      <c r="B245" s="250"/>
      <c r="C245" s="253"/>
      <c r="D245" s="254"/>
      <c r="E245" s="255"/>
      <c r="F245" s="9"/>
    </row>
    <row r="246" spans="1:6" s="42" customFormat="1" ht="28.5" customHeight="1" x14ac:dyDescent="0.25">
      <c r="A246" s="9"/>
      <c r="B246" s="250"/>
      <c r="C246" s="253"/>
      <c r="D246" s="254"/>
      <c r="E246" s="255"/>
      <c r="F246" s="9"/>
    </row>
    <row r="247" spans="1:6" s="42" customFormat="1" ht="28.5" customHeight="1" x14ac:dyDescent="0.25">
      <c r="A247" s="9"/>
      <c r="B247" s="250"/>
      <c r="C247" s="253"/>
      <c r="D247" s="254"/>
      <c r="E247" s="255"/>
      <c r="F247" s="9"/>
    </row>
    <row r="248" spans="1:6" s="42" customFormat="1" ht="28.5" customHeight="1" x14ac:dyDescent="0.25">
      <c r="A248" s="9"/>
      <c r="B248" s="250"/>
      <c r="C248" s="253"/>
      <c r="D248" s="254"/>
      <c r="E248" s="255"/>
      <c r="F248" s="9"/>
    </row>
    <row r="249" spans="1:6" s="42" customFormat="1" ht="28.5" customHeight="1" x14ac:dyDescent="0.25">
      <c r="A249" s="9"/>
      <c r="B249" s="250"/>
      <c r="C249" s="253"/>
      <c r="D249" s="254"/>
      <c r="E249" s="255"/>
      <c r="F249" s="9"/>
    </row>
    <row r="250" spans="1:6" s="42" customFormat="1" ht="28.5" customHeight="1" x14ac:dyDescent="0.25">
      <c r="A250" s="9"/>
      <c r="B250" s="250"/>
      <c r="C250" s="253"/>
      <c r="D250" s="254"/>
      <c r="E250" s="255"/>
      <c r="F250" s="9"/>
    </row>
    <row r="251" spans="1:6" s="42" customFormat="1" ht="28.5" customHeight="1" x14ac:dyDescent="0.25">
      <c r="A251" s="9"/>
      <c r="B251" s="250"/>
      <c r="C251" s="253"/>
      <c r="D251" s="254"/>
      <c r="E251" s="255"/>
      <c r="F251" s="9"/>
    </row>
    <row r="252" spans="1:6" s="42" customFormat="1" ht="28.5" customHeight="1" x14ac:dyDescent="0.25">
      <c r="A252" s="9"/>
      <c r="B252" s="250"/>
      <c r="C252" s="253"/>
      <c r="D252" s="254"/>
      <c r="E252" s="255"/>
      <c r="F252" s="9"/>
    </row>
    <row r="253" spans="1:6" s="42" customFormat="1" ht="28.5" customHeight="1" x14ac:dyDescent="0.25">
      <c r="A253" s="9"/>
      <c r="B253" s="250"/>
      <c r="C253" s="253"/>
      <c r="D253" s="254"/>
      <c r="E253" s="255"/>
      <c r="F253" s="9"/>
    </row>
    <row r="254" spans="1:6" s="42" customFormat="1" ht="28.5" customHeight="1" x14ac:dyDescent="0.25">
      <c r="A254" s="9"/>
      <c r="B254" s="250"/>
      <c r="C254" s="253"/>
      <c r="D254" s="254"/>
      <c r="E254" s="255"/>
      <c r="F254" s="9"/>
    </row>
    <row r="255" spans="1:6" s="42" customFormat="1" ht="28.5" customHeight="1" x14ac:dyDescent="0.25">
      <c r="A255" s="9"/>
      <c r="B255" s="250"/>
      <c r="C255" s="253"/>
      <c r="D255" s="254"/>
      <c r="E255" s="255"/>
      <c r="F255" s="9"/>
    </row>
    <row r="256" spans="1:6" s="42" customFormat="1" ht="28.5" customHeight="1" x14ac:dyDescent="0.25">
      <c r="A256" s="9"/>
      <c r="B256" s="250"/>
      <c r="C256" s="253"/>
      <c r="D256" s="254"/>
      <c r="E256" s="255"/>
      <c r="F256" s="9"/>
    </row>
    <row r="257" spans="1:6" s="42" customFormat="1" ht="28.5" customHeight="1" x14ac:dyDescent="0.25">
      <c r="A257" s="9"/>
      <c r="B257" s="250"/>
      <c r="C257" s="253"/>
      <c r="D257" s="254"/>
      <c r="E257" s="255"/>
      <c r="F257" s="9"/>
    </row>
    <row r="258" spans="1:6" s="42" customFormat="1" ht="28.5" customHeight="1" x14ac:dyDescent="0.25">
      <c r="A258" s="9"/>
      <c r="B258" s="250"/>
      <c r="C258" s="253"/>
      <c r="D258" s="254"/>
      <c r="E258" s="255"/>
      <c r="F258" s="9"/>
    </row>
    <row r="259" spans="1:6" s="42" customFormat="1" ht="28.5" customHeight="1" x14ac:dyDescent="0.25">
      <c r="A259" s="9"/>
      <c r="B259" s="250"/>
      <c r="C259" s="253"/>
      <c r="D259" s="254"/>
      <c r="E259" s="255"/>
      <c r="F259" s="9"/>
    </row>
    <row r="260" spans="1:6" s="42" customFormat="1" ht="28.5" customHeight="1" x14ac:dyDescent="0.25">
      <c r="A260" s="9"/>
      <c r="B260" s="250"/>
      <c r="C260" s="253"/>
      <c r="D260" s="254"/>
      <c r="E260" s="255"/>
      <c r="F260" s="9"/>
    </row>
    <row r="261" spans="1:6" s="42" customFormat="1" ht="28.5" customHeight="1" x14ac:dyDescent="0.25">
      <c r="A261" s="9"/>
      <c r="B261" s="250"/>
      <c r="C261" s="253"/>
      <c r="D261" s="254"/>
      <c r="E261" s="255"/>
      <c r="F261" s="9"/>
    </row>
    <row r="262" spans="1:6" s="42" customFormat="1" ht="28.5" customHeight="1" x14ac:dyDescent="0.25">
      <c r="A262" s="9"/>
      <c r="B262" s="250"/>
      <c r="C262" s="253"/>
      <c r="D262" s="254"/>
      <c r="E262" s="255"/>
      <c r="F262" s="9"/>
    </row>
    <row r="263" spans="1:6" s="42" customFormat="1" ht="28.5" customHeight="1" x14ac:dyDescent="0.25">
      <c r="A263" s="9"/>
      <c r="B263" s="250"/>
      <c r="C263" s="253"/>
      <c r="D263" s="254"/>
      <c r="E263" s="255"/>
      <c r="F263" s="9"/>
    </row>
    <row r="264" spans="1:6" s="42" customFormat="1" ht="28.5" customHeight="1" x14ac:dyDescent="0.25">
      <c r="A264" s="9"/>
      <c r="B264" s="250"/>
      <c r="C264" s="253"/>
      <c r="D264" s="254"/>
      <c r="E264" s="255"/>
      <c r="F264" s="9"/>
    </row>
    <row r="265" spans="1:6" s="42" customFormat="1" ht="28.5" customHeight="1" x14ac:dyDescent="0.25">
      <c r="A265" s="9"/>
      <c r="B265" s="250"/>
      <c r="C265" s="253"/>
      <c r="D265" s="254"/>
      <c r="E265" s="255"/>
      <c r="F265" s="9"/>
    </row>
    <row r="266" spans="1:6" s="42" customFormat="1" ht="28.5" customHeight="1" x14ac:dyDescent="0.25">
      <c r="A266" s="9"/>
      <c r="B266" s="250"/>
      <c r="C266" s="253"/>
      <c r="D266" s="254"/>
      <c r="E266" s="255"/>
      <c r="F266" s="9"/>
    </row>
    <row r="267" spans="1:6" s="42" customFormat="1" ht="28.5" customHeight="1" x14ac:dyDescent="0.25">
      <c r="A267" s="9"/>
      <c r="B267" s="250"/>
      <c r="C267" s="253"/>
      <c r="D267" s="254"/>
      <c r="E267" s="255"/>
      <c r="F267" s="9"/>
    </row>
    <row r="268" spans="1:6" s="42" customFormat="1" ht="28.5" customHeight="1" x14ac:dyDescent="0.25">
      <c r="A268" s="9"/>
      <c r="B268" s="250"/>
      <c r="C268" s="253"/>
      <c r="D268" s="254"/>
      <c r="E268" s="255"/>
      <c r="F268" s="9"/>
    </row>
    <row r="269" spans="1:6" s="42" customFormat="1" ht="28.5" customHeight="1" x14ac:dyDescent="0.25">
      <c r="A269" s="9"/>
      <c r="B269" s="250"/>
      <c r="C269" s="253"/>
      <c r="D269" s="254"/>
      <c r="E269" s="255"/>
      <c r="F269" s="9"/>
    </row>
    <row r="270" spans="1:6" s="42" customFormat="1" ht="28.5" customHeight="1" x14ac:dyDescent="0.25">
      <c r="A270" s="9"/>
      <c r="B270" s="250"/>
      <c r="C270" s="253"/>
      <c r="D270" s="254"/>
      <c r="E270" s="255"/>
      <c r="F270" s="9"/>
    </row>
    <row r="271" spans="1:6" s="42" customFormat="1" ht="28.5" customHeight="1" x14ac:dyDescent="0.25">
      <c r="A271" s="9"/>
      <c r="B271" s="250"/>
      <c r="C271" s="253"/>
      <c r="D271" s="254"/>
      <c r="E271" s="255"/>
      <c r="F271" s="9"/>
    </row>
    <row r="272" spans="1:6" s="42" customFormat="1" ht="28.5" customHeight="1" x14ac:dyDescent="0.25">
      <c r="A272" s="9"/>
      <c r="B272" s="250"/>
      <c r="C272" s="253"/>
      <c r="D272" s="254"/>
      <c r="E272" s="255"/>
      <c r="F272" s="9"/>
    </row>
    <row r="273" spans="1:6" s="42" customFormat="1" ht="28.5" customHeight="1" x14ac:dyDescent="0.25">
      <c r="A273" s="9"/>
      <c r="B273" s="250"/>
      <c r="C273" s="253"/>
      <c r="D273" s="254"/>
      <c r="E273" s="255"/>
      <c r="F273" s="9"/>
    </row>
    <row r="274" spans="1:6" s="42" customFormat="1" ht="28.5" customHeight="1" x14ac:dyDescent="0.25">
      <c r="A274" s="9"/>
      <c r="B274" s="250"/>
      <c r="C274" s="253"/>
      <c r="D274" s="254"/>
      <c r="E274" s="255"/>
      <c r="F274" s="9"/>
    </row>
    <row r="275" spans="1:6" ht="28.5" customHeight="1" x14ac:dyDescent="0.25">
      <c r="B275" s="250"/>
      <c r="C275" s="253"/>
      <c r="D275" s="254"/>
      <c r="E275" s="255"/>
    </row>
    <row r="276" spans="1:6" ht="28.5" customHeight="1" x14ac:dyDescent="0.25">
      <c r="B276" s="250"/>
      <c r="C276" s="253"/>
      <c r="D276" s="254"/>
      <c r="E276" s="255"/>
    </row>
    <row r="277" spans="1:6" ht="28.5" customHeight="1" x14ac:dyDescent="0.25">
      <c r="B277" s="250"/>
      <c r="C277" s="253"/>
      <c r="D277" s="254"/>
      <c r="E277" s="255"/>
    </row>
    <row r="278" spans="1:6" ht="28.5" customHeight="1" x14ac:dyDescent="0.25">
      <c r="B278" s="250"/>
      <c r="C278" s="253"/>
      <c r="D278" s="254"/>
      <c r="E278" s="255"/>
    </row>
    <row r="279" spans="1:6" ht="28.5" customHeight="1" x14ac:dyDescent="0.25">
      <c r="B279" s="250"/>
      <c r="C279" s="253"/>
      <c r="D279" s="254"/>
      <c r="E279" s="255"/>
    </row>
    <row r="280" spans="1:6" ht="28.5" customHeight="1" x14ac:dyDescent="0.25">
      <c r="B280" s="250"/>
      <c r="C280" s="253"/>
      <c r="D280" s="254"/>
      <c r="E280" s="255"/>
    </row>
    <row r="281" spans="1:6" ht="28.5" customHeight="1" x14ac:dyDescent="0.25">
      <c r="B281" s="250"/>
      <c r="C281" s="253"/>
      <c r="D281" s="254"/>
      <c r="E281" s="255"/>
    </row>
    <row r="282" spans="1:6" ht="28.5" customHeight="1" x14ac:dyDescent="0.25">
      <c r="B282" s="250"/>
      <c r="C282" s="253"/>
      <c r="D282" s="254"/>
      <c r="E282" s="255"/>
    </row>
    <row r="283" spans="1:6" ht="28.5" customHeight="1" x14ac:dyDescent="0.25">
      <c r="B283" s="250"/>
      <c r="C283" s="253"/>
      <c r="D283" s="254"/>
      <c r="E283" s="255"/>
    </row>
    <row r="284" spans="1:6" ht="28.5" customHeight="1" x14ac:dyDescent="0.25">
      <c r="B284" s="250"/>
      <c r="C284" s="253"/>
      <c r="D284" s="254"/>
      <c r="E284" s="255"/>
    </row>
    <row r="285" spans="1:6" ht="28.5" customHeight="1" x14ac:dyDescent="0.25">
      <c r="B285" s="250"/>
      <c r="C285" s="253"/>
      <c r="D285" s="254"/>
      <c r="E285" s="255"/>
    </row>
    <row r="286" spans="1:6" ht="28.5" customHeight="1" x14ac:dyDescent="0.25">
      <c r="B286" s="250"/>
      <c r="C286" s="253"/>
      <c r="D286" s="254"/>
      <c r="E286" s="255"/>
    </row>
    <row r="287" spans="1:6" ht="28.5" customHeight="1" thickBot="1" x14ac:dyDescent="0.3">
      <c r="B287" s="250"/>
      <c r="C287" s="256"/>
      <c r="D287" s="257"/>
      <c r="E287" s="258"/>
    </row>
    <row r="288" spans="1:6" x14ac:dyDescent="0.25">
      <c r="B288" s="259"/>
      <c r="C288" s="259"/>
      <c r="D288" s="259"/>
      <c r="E288" s="259"/>
    </row>
  </sheetData>
  <sheetProtection algorithmName="SHA-512" hashValue="Rb4i2YEQcjFF+qtSREugQDmnX0sk8e+gqZ9XGWV9Cwkwl2WvbmuSyKdBYdvpgBBWreYS21c1AyG+zUOI1CttZw==" saltValue="UDVrhHjhK5sYErwyLESvV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4:E287" name="Plage1"/>
  </protectedRanges>
  <mergeCells count="1">
    <mergeCell ref="B1:E2"/>
  </mergeCells>
  <printOptions horizontalCentered="1"/>
  <pageMargins left="0" right="0" top="0" bottom="0" header="0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104"/>
  <sheetViews>
    <sheetView showGridLines="0" topLeftCell="A34" zoomScale="85" zoomScaleNormal="85" workbookViewId="0">
      <selection activeCell="B98" sqref="B98"/>
    </sheetView>
  </sheetViews>
  <sheetFormatPr baseColWidth="10" defaultRowHeight="15" outlineLevelRow="1" x14ac:dyDescent="0.25"/>
  <cols>
    <col min="1" max="1" width="5.7109375" style="9" customWidth="1"/>
    <col min="2" max="2" width="163.85546875" style="40" bestFit="1" customWidth="1"/>
    <col min="3" max="3" width="14.7109375" style="105" bestFit="1" customWidth="1"/>
    <col min="4" max="4" width="14.7109375" style="4" bestFit="1" customWidth="1"/>
    <col min="5" max="5" width="14.7109375" style="105" bestFit="1" customWidth="1"/>
    <col min="6" max="6" width="5.7109375" style="240" customWidth="1"/>
    <col min="7" max="24" width="11.42578125" style="4"/>
    <col min="25" max="16384" width="11.42578125" style="6"/>
  </cols>
  <sheetData>
    <row r="1" spans="1:24" s="42" customFormat="1" ht="15.75" thickBot="1" x14ac:dyDescent="0.3">
      <c r="A1" s="9"/>
      <c r="B1" s="40"/>
      <c r="C1" s="105"/>
      <c r="D1" s="4"/>
      <c r="E1" s="105"/>
      <c r="F1" s="24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9.75" thickBot="1" x14ac:dyDescent="0.3">
      <c r="B2" s="429" t="s">
        <v>105</v>
      </c>
      <c r="C2" s="430"/>
      <c r="D2" s="430"/>
      <c r="E2" s="431"/>
      <c r="F2" s="24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72"/>
      <c r="B3" s="20"/>
      <c r="C3" s="106"/>
      <c r="D3" s="20"/>
      <c r="E3" s="106"/>
      <c r="F3" s="242"/>
    </row>
    <row r="4" spans="1:24" ht="21" x14ac:dyDescent="0.25">
      <c r="B4" s="437" t="str">
        <f>ENGAGEMENTS!B14</f>
        <v>MARCHE PUBLIC n° 2026PHIE0029</v>
      </c>
      <c r="C4" s="437"/>
      <c r="D4" s="437"/>
      <c r="E4" s="437"/>
      <c r="F4" s="24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42" customFormat="1" ht="21" x14ac:dyDescent="0.25">
      <c r="A5" s="9"/>
      <c r="B5" s="436" t="str">
        <f>ENGAGEMENTS!B16</f>
        <v>FOURNITURE DE DISPOSITIFS MEDICAUX STERILES ET NON STERILES POUR SOINS DENTAIRES ET REALISATION DE DISPOSITIFS SUR MESURE « PROTHESES DENTAIRES »</v>
      </c>
      <c r="C5" s="436"/>
      <c r="D5" s="436"/>
      <c r="E5" s="436"/>
      <c r="F5" s="24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4"/>
      <c r="S5" s="4"/>
      <c r="T5" s="4"/>
      <c r="U5" s="4"/>
      <c r="V5" s="4"/>
      <c r="W5" s="4"/>
      <c r="X5" s="4"/>
    </row>
    <row r="6" spans="1:24" x14ac:dyDescent="0.25">
      <c r="B6" s="77"/>
    </row>
    <row r="7" spans="1:24" ht="18.75" x14ac:dyDescent="0.25">
      <c r="B7" s="435" t="s">
        <v>112</v>
      </c>
      <c r="C7" s="435"/>
      <c r="D7" s="435"/>
      <c r="E7" s="435"/>
    </row>
    <row r="8" spans="1:24" s="42" customFormat="1" ht="18.75" x14ac:dyDescent="0.25">
      <c r="A8" s="9"/>
      <c r="B8" s="434" t="s">
        <v>113</v>
      </c>
      <c r="C8" s="434"/>
      <c r="D8" s="434"/>
      <c r="E8" s="434"/>
      <c r="F8" s="24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2" customFormat="1" ht="21" x14ac:dyDescent="0.25">
      <c r="A9" s="9"/>
      <c r="B9" s="433" t="str">
        <f>IF(ENGAGEMENTS!E35=0,"",ENGAGEMENTS!E35)</f>
        <v/>
      </c>
      <c r="C9" s="433"/>
      <c r="D9" s="433"/>
      <c r="E9" s="433"/>
      <c r="F9" s="24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customFormat="1" x14ac:dyDescent="0.25">
      <c r="C10" s="107"/>
      <c r="E10" s="107"/>
      <c r="F10" s="242"/>
    </row>
    <row r="11" spans="1:24" ht="15.75" x14ac:dyDescent="0.25">
      <c r="B11" s="432" t="str">
        <f>IF(ENGAGEMENTS!E37=0,"Date de mise à jour : XX/XX/XXXX","Date de mise à jour : "&amp;TEXT(+ENGAGEMENTS!E37,"jj/mm/aaaa"))</f>
        <v>Date de mise à jour : XX/XX/XXXX</v>
      </c>
      <c r="C11" s="432"/>
      <c r="D11" s="432"/>
      <c r="E11" s="432"/>
    </row>
    <row r="12" spans="1:24" s="42" customFormat="1" ht="16.5" thickBot="1" x14ac:dyDescent="0.3">
      <c r="A12" s="9"/>
      <c r="B12" s="43"/>
      <c r="C12" s="105"/>
      <c r="D12" s="39"/>
      <c r="E12" s="105"/>
      <c r="F12" s="24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0" customFormat="1" ht="31.5" thickBot="1" x14ac:dyDescent="0.3">
      <c r="A13" s="73"/>
      <c r="B13" s="87" t="s">
        <v>175</v>
      </c>
      <c r="C13" s="115" t="s">
        <v>116</v>
      </c>
      <c r="D13" s="88" t="s">
        <v>106</v>
      </c>
      <c r="E13" s="108" t="s">
        <v>114</v>
      </c>
      <c r="F13" s="2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24" customHeight="1" thickBot="1" x14ac:dyDescent="0.3">
      <c r="B14" s="89" t="s">
        <v>5</v>
      </c>
      <c r="C14" s="116">
        <f>SUM(C15:C18)</f>
        <v>4</v>
      </c>
      <c r="D14" s="117"/>
      <c r="E14" s="116">
        <f>SUM(E15:E18)</f>
        <v>0</v>
      </c>
    </row>
    <row r="15" spans="1:24" ht="24" customHeight="1" x14ac:dyDescent="0.25">
      <c r="B15" s="170" t="s">
        <v>4</v>
      </c>
      <c r="C15" s="171">
        <v>1</v>
      </c>
      <c r="D15" s="172" t="str">
        <f>IF(ENGAGEMENTS!C46="","",ENGAGEMENTS!C46)</f>
        <v/>
      </c>
      <c r="E15" s="171">
        <f>IF(D15="",0,IF(D15="OUI",C15,0))</f>
        <v>0</v>
      </c>
    </row>
    <row r="16" spans="1:24" ht="24" customHeight="1" x14ac:dyDescent="0.25">
      <c r="B16" s="170" t="s">
        <v>73</v>
      </c>
      <c r="C16" s="171">
        <v>1</v>
      </c>
      <c r="D16" s="172" t="str">
        <f>IF(ENGAGEMENTS!C59="","",ENGAGEMENTS!C59)</f>
        <v/>
      </c>
      <c r="E16" s="171">
        <f>IF(D16="",0,IF(D16="OUI",C16,0))</f>
        <v>0</v>
      </c>
    </row>
    <row r="17" spans="1:24" ht="24" customHeight="1" x14ac:dyDescent="0.25">
      <c r="B17" s="166" t="s">
        <v>74</v>
      </c>
      <c r="C17" s="167">
        <v>1</v>
      </c>
      <c r="D17" s="173" t="str">
        <f>IF(ENGAGEMENTS!C67="","",ENGAGEMENTS!C67)</f>
        <v/>
      </c>
      <c r="E17" s="171">
        <f>IF(D17="",0,IF(D17="OUI",C17,0))</f>
        <v>0</v>
      </c>
    </row>
    <row r="18" spans="1:24" ht="24" customHeight="1" thickBot="1" x14ac:dyDescent="0.3">
      <c r="B18" s="174" t="s">
        <v>119</v>
      </c>
      <c r="C18" s="175">
        <v>1</v>
      </c>
      <c r="D18" s="176" t="str">
        <f>IF(ENGAGEMENTS!C75="","",ENGAGEMENTS!C75)</f>
        <v/>
      </c>
      <c r="E18" s="184">
        <f>IF(D18="",0,IF(D18="OUI",C18,0))</f>
        <v>0</v>
      </c>
    </row>
    <row r="19" spans="1:24" ht="24" customHeight="1" thickBot="1" x14ac:dyDescent="0.3">
      <c r="B19" s="89" t="s">
        <v>142</v>
      </c>
      <c r="C19" s="116">
        <f>C20+C23+C34+C44</f>
        <v>19</v>
      </c>
      <c r="D19" s="117"/>
      <c r="E19" s="116">
        <f>E20+E23+E34+E44</f>
        <v>0</v>
      </c>
    </row>
    <row r="20" spans="1:24" ht="24" customHeight="1" x14ac:dyDescent="0.25">
      <c r="B20" s="163" t="s">
        <v>11</v>
      </c>
      <c r="C20" s="164">
        <f>SUM(C21:C22)</f>
        <v>1</v>
      </c>
      <c r="D20" s="165"/>
      <c r="E20" s="164">
        <f>SUM(E21:E22)</f>
        <v>0</v>
      </c>
    </row>
    <row r="21" spans="1:24" s="156" customFormat="1" ht="24" hidden="1" customHeight="1" outlineLevel="1" x14ac:dyDescent="0.25">
      <c r="A21" s="76"/>
      <c r="B21" s="157" t="s">
        <v>157</v>
      </c>
      <c r="C21" s="158">
        <v>0.5</v>
      </c>
      <c r="D21" s="159" t="str">
        <f>IF(ENGAGEMENTS!C90="","",ENGAGEMENTS!C90)</f>
        <v/>
      </c>
      <c r="E21" s="158">
        <f>IF(D21="",0,IF(D21="OUI",C21,0))</f>
        <v>0</v>
      </c>
      <c r="F21" s="24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156" customFormat="1" ht="24" hidden="1" customHeight="1" outlineLevel="1" x14ac:dyDescent="0.25">
      <c r="A22" s="76"/>
      <c r="B22" s="160" t="s">
        <v>161</v>
      </c>
      <c r="C22" s="113">
        <v>0.5</v>
      </c>
      <c r="D22" s="92" t="str">
        <f>IF('2.1. Stock'!B4="","NON","OUI")</f>
        <v>NON</v>
      </c>
      <c r="E22" s="113">
        <f>IF(D22="",0,IF(D22="OUI",C22,0))</f>
        <v>0</v>
      </c>
      <c r="F22" s="24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2" customFormat="1" ht="24" customHeight="1" collapsed="1" x14ac:dyDescent="0.25">
      <c r="A23" s="9"/>
      <c r="B23" s="166" t="s">
        <v>122</v>
      </c>
      <c r="C23" s="167">
        <f>SUM(C24:C26,C31:C33)</f>
        <v>7</v>
      </c>
      <c r="D23" s="168"/>
      <c r="E23" s="167">
        <f>SUM(E24:E26,E31:E33)</f>
        <v>0</v>
      </c>
      <c r="F23" s="24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156" customFormat="1" ht="24" hidden="1" customHeight="1" outlineLevel="1" x14ac:dyDescent="0.25">
      <c r="A24" s="76"/>
      <c r="B24" s="186" t="s">
        <v>149</v>
      </c>
      <c r="C24" s="158">
        <v>2</v>
      </c>
      <c r="D24" s="159" t="str">
        <f>IF(ENGAGEMENTS!C97="","",ENGAGEMENTS!C97)</f>
        <v/>
      </c>
      <c r="E24" s="162">
        <f>IF(D24="",0,IF(D24="OUI",C24,0))</f>
        <v>0</v>
      </c>
      <c r="F24" s="24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156" customFormat="1" ht="24" hidden="1" customHeight="1" outlineLevel="1" x14ac:dyDescent="0.25">
      <c r="A25" s="76"/>
      <c r="B25" s="90" t="s">
        <v>169</v>
      </c>
      <c r="C25" s="110">
        <v>1</v>
      </c>
      <c r="D25" s="91" t="str">
        <f>IF(ENGAGEMENTS!C104="","",ENGAGEMENTS!C104)</f>
        <v/>
      </c>
      <c r="E25" s="214">
        <f>IF(D25="",0,IF(D25="OUI",C25,0))</f>
        <v>0</v>
      </c>
      <c r="F25" s="24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156" customFormat="1" ht="24" hidden="1" customHeight="1" outlineLevel="1" x14ac:dyDescent="0.25">
      <c r="A26" s="76"/>
      <c r="B26" s="93" t="s">
        <v>170</v>
      </c>
      <c r="C26" s="111">
        <f>SUM(C27:C30)</f>
        <v>1</v>
      </c>
      <c r="D26" s="204"/>
      <c r="E26" s="217">
        <f>SUM(E27:E30)</f>
        <v>0</v>
      </c>
      <c r="F26" s="24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55" customFormat="1" ht="24" hidden="1" customHeight="1" outlineLevel="1" x14ac:dyDescent="0.25">
      <c r="A27" s="154"/>
      <c r="B27" s="97" t="s">
        <v>173</v>
      </c>
      <c r="C27" s="120">
        <v>0.25</v>
      </c>
      <c r="D27" s="121" t="str">
        <f>IF(ENGAGEMENTS!C108="","",ENGAGEMENTS!C108)</f>
        <v/>
      </c>
      <c r="E27" s="215">
        <f>IF(D27="",0,IF(D27="OUI",C27,0))</f>
        <v>0</v>
      </c>
      <c r="F27" s="2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55" customFormat="1" ht="24" hidden="1" customHeight="1" outlineLevel="1" x14ac:dyDescent="0.25">
      <c r="A28" s="154"/>
      <c r="B28" s="97" t="s">
        <v>125</v>
      </c>
      <c r="C28" s="120">
        <v>0.25</v>
      </c>
      <c r="D28" s="121" t="str">
        <f>IF(ENGAGEMENTS!C109="","",ENGAGEMENTS!C109)</f>
        <v/>
      </c>
      <c r="E28" s="215">
        <f t="shared" ref="E28:E30" si="0">IF(D28="",0,IF(D28="OUI",C28,0))</f>
        <v>0</v>
      </c>
      <c r="F28" s="2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155" customFormat="1" ht="24" hidden="1" customHeight="1" outlineLevel="1" x14ac:dyDescent="0.25">
      <c r="A29" s="154"/>
      <c r="B29" s="97" t="s">
        <v>126</v>
      </c>
      <c r="C29" s="120">
        <v>0.25</v>
      </c>
      <c r="D29" s="121" t="str">
        <f>IF(ENGAGEMENTS!C110="","",ENGAGEMENTS!C110)</f>
        <v/>
      </c>
      <c r="E29" s="215">
        <f t="shared" si="0"/>
        <v>0</v>
      </c>
      <c r="F29" s="2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55" customFormat="1" ht="24" hidden="1" customHeight="1" outlineLevel="1" x14ac:dyDescent="0.25">
      <c r="A30" s="154"/>
      <c r="B30" s="95" t="s">
        <v>127</v>
      </c>
      <c r="C30" s="118">
        <v>0.25</v>
      </c>
      <c r="D30" s="119" t="str">
        <f>IF(ENGAGEMENTS!C111="","",ENGAGEMENTS!C111)</f>
        <v/>
      </c>
      <c r="E30" s="216">
        <f t="shared" si="0"/>
        <v>0</v>
      </c>
      <c r="F30" s="2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s="156" customFormat="1" ht="24" hidden="1" customHeight="1" outlineLevel="1" x14ac:dyDescent="0.25">
      <c r="A31" s="76"/>
      <c r="B31" s="93" t="s">
        <v>171</v>
      </c>
      <c r="C31" s="111">
        <v>1</v>
      </c>
      <c r="D31" s="94" t="str">
        <f>IF(ENGAGEMENTS!C116="","",ENGAGEMENTS!C116)</f>
        <v/>
      </c>
      <c r="E31" s="111">
        <f>IF(D31="",0,IF(D31="OUI",C31,0))</f>
        <v>0</v>
      </c>
      <c r="F31" s="24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2" customFormat="1" ht="24" hidden="1" customHeight="1" outlineLevel="1" x14ac:dyDescent="0.25">
      <c r="A32" s="9"/>
      <c r="B32" s="95" t="s">
        <v>95</v>
      </c>
      <c r="C32" s="118">
        <v>1</v>
      </c>
      <c r="D32" s="119" t="str">
        <f>IF(ENGAGEMENTS!E121="","",ENGAGEMENTS!E121)</f>
        <v/>
      </c>
      <c r="E32" s="213">
        <f>IF(OR(D31="NON",D31=""),0,IF(D32="OUI",C32,0))</f>
        <v>0</v>
      </c>
      <c r="F32" s="24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56" customFormat="1" ht="24" hidden="1" customHeight="1" outlineLevel="1" x14ac:dyDescent="0.25">
      <c r="A33" s="76"/>
      <c r="B33" s="187" t="s">
        <v>172</v>
      </c>
      <c r="C33" s="113">
        <v>1</v>
      </c>
      <c r="D33" s="92" t="str">
        <f>IF(ENGAGEMENTS!C125="","",ENGAGEMENTS!C125)</f>
        <v/>
      </c>
      <c r="E33" s="113">
        <f>IF(D33="",0,IF(D33="OUI",C33,0))</f>
        <v>0</v>
      </c>
      <c r="F33" s="2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2" customFormat="1" ht="24" customHeight="1" collapsed="1" x14ac:dyDescent="0.25">
      <c r="A34" s="9"/>
      <c r="B34" s="166" t="s">
        <v>137</v>
      </c>
      <c r="C34" s="167">
        <f>SUM(C35:C36,C41:C43)</f>
        <v>6</v>
      </c>
      <c r="D34" s="168"/>
      <c r="E34" s="167">
        <f>SUM(E35:E36,E41:E43)</f>
        <v>0</v>
      </c>
      <c r="F34" s="2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92" customFormat="1" ht="24" hidden="1" customHeight="1" outlineLevel="1" x14ac:dyDescent="0.25">
      <c r="A35" s="188"/>
      <c r="B35" s="161" t="s">
        <v>150</v>
      </c>
      <c r="C35" s="189">
        <v>2</v>
      </c>
      <c r="D35" s="159" t="str">
        <f>IF(ENGAGEMENTS!C132="","",ENGAGEMENTS!C132)</f>
        <v/>
      </c>
      <c r="E35" s="190">
        <f>IF(D35="",0,IF(D35="OUI",C35,0))</f>
        <v>0</v>
      </c>
      <c r="F35" s="240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</row>
    <row r="36" spans="1:24" s="42" customFormat="1" ht="24" hidden="1" customHeight="1" outlineLevel="1" x14ac:dyDescent="0.25">
      <c r="A36" s="9"/>
      <c r="B36" s="93" t="s">
        <v>151</v>
      </c>
      <c r="C36" s="111">
        <f>SUM(C37:C40)</f>
        <v>1</v>
      </c>
      <c r="D36" s="204"/>
      <c r="E36" s="217">
        <f>SUM(E37:E40)</f>
        <v>0</v>
      </c>
      <c r="F36" s="24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55" customFormat="1" ht="24" hidden="1" customHeight="1" outlineLevel="1" x14ac:dyDescent="0.25">
      <c r="A37" s="154"/>
      <c r="B37" s="97" t="s">
        <v>173</v>
      </c>
      <c r="C37" s="120">
        <v>0.25</v>
      </c>
      <c r="D37" s="121" t="str">
        <f>IF(ENGAGEMENTS!C139="","",ENGAGEMENTS!C139)</f>
        <v/>
      </c>
      <c r="E37" s="215">
        <f>IF(D37="",0,IF(D37="OUI",C37,0))</f>
        <v>0</v>
      </c>
      <c r="F37" s="2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55" customFormat="1" ht="24" hidden="1" customHeight="1" outlineLevel="1" x14ac:dyDescent="0.25">
      <c r="A38" s="154"/>
      <c r="B38" s="97" t="s">
        <v>125</v>
      </c>
      <c r="C38" s="120">
        <v>0.25</v>
      </c>
      <c r="D38" s="121" t="str">
        <f>IF(ENGAGEMENTS!C140="","",ENGAGEMENTS!C140)</f>
        <v/>
      </c>
      <c r="E38" s="215">
        <f t="shared" ref="E38:E40" si="1">IF(D38="",0,IF(D38="OUI",C38,0))</f>
        <v>0</v>
      </c>
      <c r="F38" s="2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s="155" customFormat="1" ht="24" hidden="1" customHeight="1" outlineLevel="1" x14ac:dyDescent="0.25">
      <c r="A39" s="154"/>
      <c r="B39" s="97" t="s">
        <v>126</v>
      </c>
      <c r="C39" s="120">
        <v>0.25</v>
      </c>
      <c r="D39" s="121" t="str">
        <f>IF(ENGAGEMENTS!C141="","",ENGAGEMENTS!C141)</f>
        <v/>
      </c>
      <c r="E39" s="215">
        <f t="shared" si="1"/>
        <v>0</v>
      </c>
      <c r="F39" s="2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155" customFormat="1" ht="24" hidden="1" customHeight="1" outlineLevel="1" x14ac:dyDescent="0.25">
      <c r="A40" s="154"/>
      <c r="B40" s="95" t="s">
        <v>127</v>
      </c>
      <c r="C40" s="118">
        <v>0.25</v>
      </c>
      <c r="D40" s="121" t="str">
        <f>IF(ENGAGEMENTS!C142="","",ENGAGEMENTS!C142)</f>
        <v/>
      </c>
      <c r="E40" s="216">
        <f t="shared" si="1"/>
        <v>0</v>
      </c>
      <c r="F40" s="2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s="38" customFormat="1" ht="24" hidden="1" customHeight="1" outlineLevel="1" x14ac:dyDescent="0.25">
      <c r="A41" s="9"/>
      <c r="B41" s="93" t="s">
        <v>152</v>
      </c>
      <c r="C41" s="112">
        <v>1</v>
      </c>
      <c r="D41" s="91" t="str">
        <f>IF(ENGAGEMENTS!C147="","",ENGAGEMENTS!C147)</f>
        <v/>
      </c>
      <c r="E41" s="112">
        <f>IF(D41="",0,IF(D41="OUI",C41,0))</f>
        <v>0</v>
      </c>
      <c r="F41" s="24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156" customFormat="1" ht="24" hidden="1" customHeight="1" outlineLevel="1" x14ac:dyDescent="0.25">
      <c r="A42" s="76"/>
      <c r="B42" s="93" t="s">
        <v>163</v>
      </c>
      <c r="C42" s="111">
        <v>1</v>
      </c>
      <c r="D42" s="91" t="str">
        <f>IF(ENGAGEMENTS!C153="","",ENGAGEMENTS!C153)</f>
        <v/>
      </c>
      <c r="E42" s="112">
        <f>IF(D42="",0,IF(D42="OUI",C42,0))</f>
        <v>0</v>
      </c>
      <c r="F42" s="24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156" customFormat="1" ht="24" hidden="1" customHeight="1" outlineLevel="1" x14ac:dyDescent="0.25">
      <c r="A43" s="76"/>
      <c r="B43" s="93" t="s">
        <v>164</v>
      </c>
      <c r="C43" s="111">
        <v>1</v>
      </c>
      <c r="D43" s="91" t="str">
        <f>IF(ENGAGEMENTS!C160="","",ENGAGEMENTS!C160)</f>
        <v/>
      </c>
      <c r="E43" s="109">
        <f>IF(D43="",0,IF(D43="OUI",C43,0))</f>
        <v>0</v>
      </c>
      <c r="F43" s="24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2" customFormat="1" ht="24" customHeight="1" collapsed="1" thickBot="1" x14ac:dyDescent="0.3">
      <c r="A44" s="9"/>
      <c r="B44" s="166" t="s">
        <v>123</v>
      </c>
      <c r="C44" s="167">
        <f>SUM(C45:C46,C51:C52)</f>
        <v>5</v>
      </c>
      <c r="D44" s="168"/>
      <c r="E44" s="167">
        <f>SUM(E45:E46,E51:E52)</f>
        <v>0</v>
      </c>
      <c r="F44" s="24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192" customFormat="1" ht="24" hidden="1" customHeight="1" outlineLevel="1" x14ac:dyDescent="0.25">
      <c r="A45" s="188"/>
      <c r="B45" s="186" t="s">
        <v>153</v>
      </c>
      <c r="C45" s="195">
        <v>2</v>
      </c>
      <c r="D45" s="193" t="str">
        <f>IF(ENGAGEMENTS!C167="","",ENGAGEMENTS!C167)</f>
        <v/>
      </c>
      <c r="E45" s="195">
        <f>IF(D45="",0,IF(D45="OUI",C45,0))</f>
        <v>0</v>
      </c>
      <c r="F45" s="24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</row>
    <row r="46" spans="1:24" s="192" customFormat="1" ht="24" hidden="1" customHeight="1" outlineLevel="1" x14ac:dyDescent="0.25">
      <c r="A46" s="188"/>
      <c r="B46" s="93" t="s">
        <v>154</v>
      </c>
      <c r="C46" s="111">
        <f>SUM(C47:C50)</f>
        <v>1</v>
      </c>
      <c r="D46" s="204"/>
      <c r="E46" s="217">
        <f>SUM(E47:E50)</f>
        <v>0</v>
      </c>
      <c r="F46" s="24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</row>
    <row r="47" spans="1:24" s="155" customFormat="1" ht="24" hidden="1" customHeight="1" outlineLevel="1" x14ac:dyDescent="0.25">
      <c r="A47" s="154"/>
      <c r="B47" s="97" t="s">
        <v>173</v>
      </c>
      <c r="C47" s="120">
        <v>0.25</v>
      </c>
      <c r="D47" s="121" t="str">
        <f>IF(ENGAGEMENTS!C174="","",ENGAGEMENTS!C174)</f>
        <v/>
      </c>
      <c r="E47" s="215">
        <f>IF(D47="",0,IF(D47="OUI",C47,0))</f>
        <v>0</v>
      </c>
      <c r="F47" s="2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155" customFormat="1" ht="24" hidden="1" customHeight="1" outlineLevel="1" x14ac:dyDescent="0.25">
      <c r="A48" s="154"/>
      <c r="B48" s="97" t="s">
        <v>125</v>
      </c>
      <c r="C48" s="120">
        <v>0.25</v>
      </c>
      <c r="D48" s="121" t="str">
        <f>IF(ENGAGEMENTS!C175="","",ENGAGEMENTS!C175)</f>
        <v/>
      </c>
      <c r="E48" s="215">
        <f t="shared" ref="E48:E50" si="2">IF(D48="",0,IF(D48="OUI",C48,0))</f>
        <v>0</v>
      </c>
      <c r="F48" s="2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155" customFormat="1" ht="24" hidden="1" customHeight="1" outlineLevel="1" x14ac:dyDescent="0.25">
      <c r="A49" s="154"/>
      <c r="B49" s="97" t="s">
        <v>126</v>
      </c>
      <c r="C49" s="120">
        <v>0.25</v>
      </c>
      <c r="D49" s="121" t="str">
        <f>IF(ENGAGEMENTS!C176="","",ENGAGEMENTS!C176)</f>
        <v/>
      </c>
      <c r="E49" s="215">
        <f t="shared" si="2"/>
        <v>0</v>
      </c>
      <c r="F49" s="2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155" customFormat="1" ht="24" hidden="1" customHeight="1" outlineLevel="1" x14ac:dyDescent="0.25">
      <c r="A50" s="154"/>
      <c r="B50" s="95" t="s">
        <v>127</v>
      </c>
      <c r="C50" s="118">
        <v>0.25</v>
      </c>
      <c r="D50" s="119" t="str">
        <f>IF(ENGAGEMENTS!C177="","",ENGAGEMENTS!C177)</f>
        <v/>
      </c>
      <c r="E50" s="216">
        <f t="shared" si="2"/>
        <v>0</v>
      </c>
      <c r="F50" s="2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92" customFormat="1" ht="24" hidden="1" customHeight="1" outlineLevel="1" x14ac:dyDescent="0.25">
      <c r="A51" s="188"/>
      <c r="B51" s="93" t="s">
        <v>155</v>
      </c>
      <c r="C51" s="194">
        <v>1</v>
      </c>
      <c r="D51" s="201" t="str">
        <f>IF(ENGAGEMENTS!C182="","",ENGAGEMENTS!C182)</f>
        <v/>
      </c>
      <c r="E51" s="194">
        <f>IF(D51="",0,IF(D51="OUI",C51,0))</f>
        <v>0</v>
      </c>
      <c r="F51" s="240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24" s="42" customFormat="1" ht="24" hidden="1" customHeight="1" outlineLevel="1" thickBot="1" x14ac:dyDescent="0.3">
      <c r="A52" s="9"/>
      <c r="B52" s="198" t="s">
        <v>95</v>
      </c>
      <c r="C52" s="199">
        <v>1</v>
      </c>
      <c r="D52" s="200" t="str">
        <f>IF(ENGAGEMENTS!E187="","",ENGAGEMENTS!E187)</f>
        <v/>
      </c>
      <c r="E52" s="213">
        <f>IF(OR(D51="NON",D51=""),0,IF(D52="OUI",C52,0))</f>
        <v>0</v>
      </c>
      <c r="F52" s="24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4" customHeight="1" collapsed="1" thickBot="1" x14ac:dyDescent="0.3">
      <c r="B53" s="89" t="s">
        <v>16</v>
      </c>
      <c r="C53" s="116">
        <f>C54+C58</f>
        <v>14</v>
      </c>
      <c r="D53" s="117"/>
      <c r="E53" s="116">
        <f>E54+E58</f>
        <v>0</v>
      </c>
    </row>
    <row r="54" spans="1:24" ht="24" customHeight="1" x14ac:dyDescent="0.25">
      <c r="B54" s="163" t="s">
        <v>17</v>
      </c>
      <c r="C54" s="164">
        <f>SUM(C55:C57)</f>
        <v>3</v>
      </c>
      <c r="D54" s="169"/>
      <c r="E54" s="164">
        <f>SUM(E55:E57)</f>
        <v>0</v>
      </c>
    </row>
    <row r="55" spans="1:24" ht="24" hidden="1" customHeight="1" outlineLevel="1" x14ac:dyDescent="0.25">
      <c r="B55" s="186" t="s">
        <v>76</v>
      </c>
      <c r="C55" s="158">
        <v>1</v>
      </c>
      <c r="D55" s="159" t="str">
        <f>IF(ENGAGEMENTS!C198="","",ENGAGEMENTS!C198)</f>
        <v/>
      </c>
      <c r="E55" s="158">
        <f>IF(D55="",0,IF(D55="OUI",C55,0))</f>
        <v>0</v>
      </c>
    </row>
    <row r="56" spans="1:24" ht="24" hidden="1" customHeight="1" outlineLevel="1" x14ac:dyDescent="0.25">
      <c r="B56" s="90" t="s">
        <v>77</v>
      </c>
      <c r="C56" s="196">
        <v>1</v>
      </c>
      <c r="D56" s="197" t="str">
        <f>IF(ENGAGEMENTS!C203="","",ENGAGEMENTS!C203)</f>
        <v/>
      </c>
      <c r="E56" s="196">
        <f>IF(D56="",0,IF(D56="OUI",0,C56))</f>
        <v>0</v>
      </c>
    </row>
    <row r="57" spans="1:24" s="38" customFormat="1" ht="24" hidden="1" customHeight="1" outlineLevel="1" x14ac:dyDescent="0.25">
      <c r="A57" s="9"/>
      <c r="B57" s="187" t="s">
        <v>80</v>
      </c>
      <c r="C57" s="207">
        <v>1</v>
      </c>
      <c r="D57" s="208" t="str">
        <f>IF(ENGAGEMENTS!C210="","",ENGAGEMENTS!C210)</f>
        <v/>
      </c>
      <c r="E57" s="196">
        <f>IF(D57="",0,IF(D57="OUI",C57,0))</f>
        <v>0</v>
      </c>
      <c r="F57" s="24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38" customFormat="1" ht="24" customHeight="1" collapsed="1" thickBot="1" x14ac:dyDescent="0.3">
      <c r="A58" s="9"/>
      <c r="B58" s="166" t="s">
        <v>19</v>
      </c>
      <c r="C58" s="167">
        <f>SUM(C59,C61:C63,C64,C69,C73:C74)</f>
        <v>11</v>
      </c>
      <c r="D58" s="168"/>
      <c r="E58" s="167">
        <f>SUM(E59,E61:E63,E64,E69,E73:E74)</f>
        <v>0</v>
      </c>
      <c r="F58" s="240"/>
      <c r="G58" s="4"/>
      <c r="H58" s="4"/>
      <c r="I5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38" customFormat="1" ht="24" hidden="1" customHeight="1" outlineLevel="1" x14ac:dyDescent="0.25">
      <c r="A59" s="9"/>
      <c r="B59" s="161" t="s">
        <v>81</v>
      </c>
      <c r="C59" s="162">
        <f>SUM(C60:C60)</f>
        <v>1</v>
      </c>
      <c r="D59" s="204"/>
      <c r="E59" s="162">
        <f>SUM(E60:E60)</f>
        <v>0</v>
      </c>
      <c r="F59" s="240"/>
      <c r="G59" s="4"/>
      <c r="H59" s="4"/>
      <c r="I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155" customFormat="1" ht="24" hidden="1" customHeight="1" outlineLevel="1" x14ac:dyDescent="0.2">
      <c r="A60" s="154"/>
      <c r="B60" s="202" t="s">
        <v>84</v>
      </c>
      <c r="C60" s="120">
        <v>1</v>
      </c>
      <c r="D60" s="205" t="str">
        <f>IF(ENGAGEMENTS!E216="","",ENGAGEMENTS!E216)</f>
        <v/>
      </c>
      <c r="E60" s="120">
        <f>IF(D60="",0,IF(D60="sous 24 h",C60,IF(D60="sous 48 h",0.5,IF(D60="sous 72 h",0.25,0))))</f>
        <v>0</v>
      </c>
      <c r="F60" s="244"/>
      <c r="G60" s="25"/>
      <c r="H60" s="25"/>
      <c r="I60" s="206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s="38" customFormat="1" ht="24" hidden="1" customHeight="1" outlineLevel="1" x14ac:dyDescent="0.25">
      <c r="A61" s="9"/>
      <c r="B61" s="90" t="s">
        <v>85</v>
      </c>
      <c r="C61" s="112">
        <v>2</v>
      </c>
      <c r="D61" s="91" t="str">
        <f>IF(ENGAGEMENTS!C221="","",ENGAGEMENTS!C221)</f>
        <v/>
      </c>
      <c r="E61" s="196">
        <f>IF(D61="",0,IF(D61="OUI",0,C61))</f>
        <v>0</v>
      </c>
      <c r="F61" s="24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38" customFormat="1" ht="24" hidden="1" customHeight="1" outlineLevel="1" x14ac:dyDescent="0.25">
      <c r="A62" s="9"/>
      <c r="B62" s="93" t="s">
        <v>86</v>
      </c>
      <c r="C62" s="111">
        <v>1</v>
      </c>
      <c r="D62" s="94" t="str">
        <f>IF(ENGAGEMENTS!C225="","",ENGAGEMENTS!C225)</f>
        <v/>
      </c>
      <c r="E62" s="111">
        <f>IF(D62="",0,IF(D62="OUI",C62,0))</f>
        <v>0</v>
      </c>
      <c r="F62" s="24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38" customFormat="1" ht="24" hidden="1" customHeight="1" outlineLevel="1" x14ac:dyDescent="0.25">
      <c r="A63" s="9"/>
      <c r="B63" s="95" t="s">
        <v>87</v>
      </c>
      <c r="C63" s="118">
        <v>0.5</v>
      </c>
      <c r="D63" s="119" t="str">
        <f>IF(ENGAGEMENTS!E229="","",ENGAGEMENTS!E229)</f>
        <v/>
      </c>
      <c r="E63" s="213">
        <f>IF(OR(D62="NON",D62=""),0,IF(D63="NON",C63,0))</f>
        <v>0</v>
      </c>
      <c r="F63" s="24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38" customFormat="1" ht="24" hidden="1" customHeight="1" outlineLevel="1" x14ac:dyDescent="0.25">
      <c r="A64" s="9"/>
      <c r="B64" s="93" t="s">
        <v>88</v>
      </c>
      <c r="C64" s="111">
        <f>SUM(C65:C68)</f>
        <v>3</v>
      </c>
      <c r="D64" s="100"/>
      <c r="E64" s="111">
        <f>SUM(E65:E68)</f>
        <v>0</v>
      </c>
      <c r="F64" s="24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38" customFormat="1" ht="24" hidden="1" customHeight="1" outlineLevel="1" x14ac:dyDescent="0.25">
      <c r="A65" s="9"/>
      <c r="B65" s="101" t="s">
        <v>89</v>
      </c>
      <c r="C65" s="109">
        <v>1</v>
      </c>
      <c r="D65" s="98" t="str">
        <f>IF(ENGAGEMENTS!C234="","",ENGAGEMENTS!C234)</f>
        <v/>
      </c>
      <c r="E65" s="109">
        <f>IF(D65="",0,IF(D65="OUI",C65,0))</f>
        <v>0</v>
      </c>
      <c r="F65" s="24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38" customFormat="1" ht="24" hidden="1" customHeight="1" outlineLevel="1" x14ac:dyDescent="0.25">
      <c r="A66" s="9"/>
      <c r="B66" s="97" t="s">
        <v>87</v>
      </c>
      <c r="C66" s="120">
        <v>0.5</v>
      </c>
      <c r="D66" s="121" t="str">
        <f>IF(ENGAGEMENTS!E236="","",ENGAGEMENTS!E236)</f>
        <v/>
      </c>
      <c r="E66" s="218">
        <f>IF(OR(D65="NON",D65=""),0,IF(D66="NON",C66,0))</f>
        <v>0</v>
      </c>
      <c r="F66" s="24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38" customFormat="1" ht="24" hidden="1" customHeight="1" outlineLevel="1" x14ac:dyDescent="0.25">
      <c r="A67" s="9"/>
      <c r="B67" s="101" t="s">
        <v>90</v>
      </c>
      <c r="C67" s="109">
        <v>1</v>
      </c>
      <c r="D67" s="98" t="str">
        <f>IF(ENGAGEMENTS!C239="","",ENGAGEMENTS!C239)</f>
        <v/>
      </c>
      <c r="E67" s="109">
        <f>IF(D67="",0,IF(D67="OUI",C67,0))</f>
        <v>0</v>
      </c>
      <c r="F67" s="24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38" customFormat="1" ht="24" hidden="1" customHeight="1" outlineLevel="1" x14ac:dyDescent="0.25">
      <c r="A68" s="9"/>
      <c r="B68" s="95" t="s">
        <v>87</v>
      </c>
      <c r="C68" s="118">
        <v>0.5</v>
      </c>
      <c r="D68" s="119" t="str">
        <f>IF(ENGAGEMENTS!E241="","",ENGAGEMENTS!E241)</f>
        <v/>
      </c>
      <c r="E68" s="213">
        <f>IF(OR(D67="NON",D67=""),0,IF(D68="NON",C68,0))</f>
        <v>0</v>
      </c>
      <c r="F68" s="24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38" customFormat="1" ht="24" hidden="1" customHeight="1" outlineLevel="1" x14ac:dyDescent="0.25">
      <c r="A69" s="9"/>
      <c r="B69" s="93" t="s">
        <v>91</v>
      </c>
      <c r="C69" s="111">
        <f>SUM(C70:C72)</f>
        <v>1.5</v>
      </c>
      <c r="D69" s="100"/>
      <c r="E69" s="111">
        <f>SUM(E70:E72)</f>
        <v>0</v>
      </c>
      <c r="F69" s="24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38" customFormat="1" ht="24" hidden="1" customHeight="1" outlineLevel="1" x14ac:dyDescent="0.25">
      <c r="A70" s="9"/>
      <c r="B70" s="97" t="s">
        <v>92</v>
      </c>
      <c r="C70" s="120">
        <v>0.5</v>
      </c>
      <c r="D70" s="121" t="str">
        <f>IF(ENGAGEMENTS!C245="","",ENGAGEMENTS!C245)</f>
        <v/>
      </c>
      <c r="E70" s="120">
        <f>IF(D70="",0,IF(D70="OUI",C70,0))</f>
        <v>0</v>
      </c>
      <c r="F70" s="24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38" customFormat="1" ht="24" hidden="1" customHeight="1" outlineLevel="1" x14ac:dyDescent="0.25">
      <c r="A71" s="9"/>
      <c r="B71" s="97" t="s">
        <v>37</v>
      </c>
      <c r="C71" s="120">
        <v>0.5</v>
      </c>
      <c r="D71" s="121" t="str">
        <f>IF(ENGAGEMENTS!C246="","",ENGAGEMENTS!C246)</f>
        <v/>
      </c>
      <c r="E71" s="120">
        <f>IF(D71="",0,IF(D71="OUI",C71,0))</f>
        <v>0</v>
      </c>
      <c r="F71" s="24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38" customFormat="1" ht="24" hidden="1" customHeight="1" outlineLevel="1" x14ac:dyDescent="0.25">
      <c r="A72" s="9"/>
      <c r="B72" s="95" t="s">
        <v>38</v>
      </c>
      <c r="C72" s="118">
        <v>0.5</v>
      </c>
      <c r="D72" s="119" t="str">
        <f>IF(ENGAGEMENTS!C247="","",ENGAGEMENTS!C247)</f>
        <v/>
      </c>
      <c r="E72" s="118">
        <f>IF(D72="",0,IF(D72="OUI",C72,0))</f>
        <v>0</v>
      </c>
      <c r="F72" s="24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38" customFormat="1" ht="24" hidden="1" customHeight="1" outlineLevel="1" x14ac:dyDescent="0.25">
      <c r="A73" s="9"/>
      <c r="B73" s="93" t="s">
        <v>93</v>
      </c>
      <c r="C73" s="111">
        <v>1</v>
      </c>
      <c r="D73" s="94" t="str">
        <f>IF(ENGAGEMENTS!C251="","",ENGAGEMENTS!C251)</f>
        <v/>
      </c>
      <c r="E73" s="111">
        <f>IF(D73="",0,IF(D73="OUI",C73,0))</f>
        <v>0</v>
      </c>
      <c r="F73" s="24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38" customFormat="1" ht="24" hidden="1" customHeight="1" outlineLevel="1" thickBot="1" x14ac:dyDescent="0.3">
      <c r="A74" s="9"/>
      <c r="B74" s="99" t="s">
        <v>94</v>
      </c>
      <c r="C74" s="122">
        <v>1</v>
      </c>
      <c r="D74" s="123" t="str">
        <f>IF(ENGAGEMENTS!E253="","",ENGAGEMENTS!E253)</f>
        <v/>
      </c>
      <c r="E74" s="122">
        <f>IF(OR(D73="NON",D73=""),0,IF(D74="OUI",C74,0))</f>
        <v>0</v>
      </c>
      <c r="F74" s="24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2" customFormat="1" ht="24" customHeight="1" collapsed="1" thickBot="1" x14ac:dyDescent="0.3">
      <c r="A75" s="9"/>
      <c r="B75" s="89" t="s">
        <v>148</v>
      </c>
      <c r="C75" s="116">
        <f>SUM(C76:C81)</f>
        <v>6</v>
      </c>
      <c r="D75" s="117"/>
      <c r="E75" s="116">
        <f>SUM(E76:E81)</f>
        <v>0</v>
      </c>
      <c r="F75" s="24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2" customFormat="1" ht="24" customHeight="1" x14ac:dyDescent="0.25">
      <c r="A76" s="9"/>
      <c r="B76" s="170" t="s">
        <v>46</v>
      </c>
      <c r="C76" s="171">
        <v>1</v>
      </c>
      <c r="D76" s="172" t="str">
        <f>IF(ENGAGEMENTS!C262="","",ENGAGEMENTS!C262)</f>
        <v/>
      </c>
      <c r="E76" s="171">
        <f>IF(D76="",0,IF(D76="OUI",C76,0))</f>
        <v>0</v>
      </c>
      <c r="F76" s="24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2" customFormat="1" ht="24" hidden="1" customHeight="1" outlineLevel="1" x14ac:dyDescent="0.25">
      <c r="A77" s="9"/>
      <c r="B77" s="203" t="s">
        <v>97</v>
      </c>
      <c r="C77" s="122">
        <v>1</v>
      </c>
      <c r="D77" s="123" t="str">
        <f>IF(ENGAGEMENTS!E265="","",ENGAGEMENTS!E265)</f>
        <v/>
      </c>
      <c r="E77" s="213">
        <f>IF(OR(D76="NON",D76=""),0,IF(D77="NON",C77,0))</f>
        <v>0</v>
      </c>
      <c r="F77" s="24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2" customFormat="1" ht="24" customHeight="1" collapsed="1" x14ac:dyDescent="0.25">
      <c r="A78" s="9"/>
      <c r="B78" s="166" t="s">
        <v>68</v>
      </c>
      <c r="C78" s="167">
        <v>1</v>
      </c>
      <c r="D78" s="173" t="str">
        <f>IF(ENGAGEMENTS!C271="","",ENGAGEMENTS!C271)</f>
        <v/>
      </c>
      <c r="E78" s="167">
        <f>IF(D78="",0,IF(D78="OUI",C78,0))</f>
        <v>0</v>
      </c>
      <c r="F78" s="24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2" customFormat="1" ht="24" customHeight="1" x14ac:dyDescent="0.25">
      <c r="A79" s="9"/>
      <c r="B79" s="166" t="s">
        <v>49</v>
      </c>
      <c r="C79" s="167">
        <v>1</v>
      </c>
      <c r="D79" s="173" t="str">
        <f>IF(ENGAGEMENTS!C277="","",ENGAGEMENTS!C277)</f>
        <v/>
      </c>
      <c r="E79" s="167">
        <f>IF(D79="",0,IF(D79="OUI",C79,0))</f>
        <v>0</v>
      </c>
      <c r="F79" s="24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2" customFormat="1" ht="24" customHeight="1" x14ac:dyDescent="0.25">
      <c r="A80" s="9"/>
      <c r="B80" s="166" t="s">
        <v>156</v>
      </c>
      <c r="C80" s="167">
        <v>1</v>
      </c>
      <c r="D80" s="173" t="str">
        <f>IF(ENGAGEMENTS!C290="","",ENGAGEMENTS!C290)</f>
        <v/>
      </c>
      <c r="E80" s="167">
        <f>IF(D80="",0,IF(D80="OUI",C80,0))</f>
        <v>0</v>
      </c>
      <c r="F80" s="24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2" customFormat="1" ht="24" customHeight="1" thickBot="1" x14ac:dyDescent="0.3">
      <c r="A81" s="9"/>
      <c r="B81" s="166" t="s">
        <v>146</v>
      </c>
      <c r="C81" s="167">
        <v>1</v>
      </c>
      <c r="D81" s="173" t="str">
        <f>IF(ENGAGEMENTS!C303="","",ENGAGEMENTS!C303)</f>
        <v/>
      </c>
      <c r="E81" s="167">
        <f>IF(D81="",0,IF(D81="OUI",C81,0))</f>
        <v>0</v>
      </c>
      <c r="F81" s="24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2" customFormat="1" ht="24" customHeight="1" thickBot="1" x14ac:dyDescent="0.3">
      <c r="A82" s="9"/>
      <c r="B82" s="89" t="s">
        <v>55</v>
      </c>
      <c r="C82" s="116">
        <f>C83+C84+C89</f>
        <v>7</v>
      </c>
      <c r="D82" s="117"/>
      <c r="E82" s="116">
        <f>E83+E84+E89</f>
        <v>0</v>
      </c>
      <c r="F82" s="24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2" customFormat="1" ht="24" customHeight="1" x14ac:dyDescent="0.25">
      <c r="A83" s="9"/>
      <c r="B83" s="170" t="s">
        <v>69</v>
      </c>
      <c r="C83" s="171">
        <v>1</v>
      </c>
      <c r="D83" s="172" t="str">
        <f>IF(ENGAGEMENTS!C323="","",ENGAGEMENTS!C323)</f>
        <v/>
      </c>
      <c r="E83" s="167">
        <f>IF(D83="",0,IF(D83="OUI",C83,0))</f>
        <v>0</v>
      </c>
      <c r="F83" s="24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2" customFormat="1" ht="24" customHeight="1" x14ac:dyDescent="0.25">
      <c r="A84" s="9"/>
      <c r="B84" s="166" t="s">
        <v>56</v>
      </c>
      <c r="C84" s="167">
        <f>SUM(C85:C88)</f>
        <v>4</v>
      </c>
      <c r="D84" s="168"/>
      <c r="E84" s="167">
        <f>SUM(E85:E88)</f>
        <v>0</v>
      </c>
      <c r="F84" s="24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2" customFormat="1" ht="24" hidden="1" customHeight="1" outlineLevel="1" x14ac:dyDescent="0.25">
      <c r="A85" s="9"/>
      <c r="B85" s="104" t="s">
        <v>100</v>
      </c>
      <c r="C85" s="110">
        <v>1</v>
      </c>
      <c r="D85" s="96" t="str">
        <f>IF(ENGAGEMENTS!C331="","",ENGAGEMENTS!C331)</f>
        <v/>
      </c>
      <c r="E85" s="110">
        <f>IF(D85="",0,IF(D85="OUI",C85,0))</f>
        <v>0</v>
      </c>
      <c r="F85" s="24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2" customFormat="1" ht="24" hidden="1" customHeight="1" outlineLevel="1" x14ac:dyDescent="0.25">
      <c r="A86" s="9"/>
      <c r="B86" s="90" t="s">
        <v>101</v>
      </c>
      <c r="C86" s="112">
        <v>1</v>
      </c>
      <c r="D86" s="91" t="str">
        <f>IF(ENGAGEMENTS!C338="","",ENGAGEMENTS!C338)</f>
        <v/>
      </c>
      <c r="E86" s="112">
        <f>IF(D86="",0,IF(D86="OUI",C86,0))</f>
        <v>0</v>
      </c>
      <c r="F86" s="24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2" customFormat="1" ht="24" hidden="1" customHeight="1" outlineLevel="1" x14ac:dyDescent="0.25">
      <c r="A87" s="9"/>
      <c r="B87" s="93" t="s">
        <v>102</v>
      </c>
      <c r="C87" s="111">
        <v>1</v>
      </c>
      <c r="D87" s="94" t="str">
        <f>IF(ENGAGEMENTS!C343="","",ENGAGEMENTS!C343)</f>
        <v/>
      </c>
      <c r="E87" s="111">
        <f>IF(D87="",0,IF(D87="OUI",C87,0))</f>
        <v>0</v>
      </c>
      <c r="F87" s="24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2" customFormat="1" ht="24" hidden="1" customHeight="1" outlineLevel="1" x14ac:dyDescent="0.25">
      <c r="A88" s="9"/>
      <c r="B88" s="99" t="s">
        <v>98</v>
      </c>
      <c r="C88" s="122">
        <v>1</v>
      </c>
      <c r="D88" s="123" t="str">
        <f>IF(ENGAGEMENTS!E349="","",ENGAGEMENTS!E349)</f>
        <v/>
      </c>
      <c r="E88" s="122">
        <f>IF(OR(D87="NON",D87=""),0,IF(D88="OUI",C88,0))</f>
        <v>0</v>
      </c>
      <c r="F88" s="24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2" customFormat="1" ht="24" customHeight="1" collapsed="1" thickBot="1" x14ac:dyDescent="0.3">
      <c r="A89" s="9"/>
      <c r="B89" s="166" t="s">
        <v>61</v>
      </c>
      <c r="C89" s="167">
        <f>SUM(C90:C91)</f>
        <v>2</v>
      </c>
      <c r="D89" s="168"/>
      <c r="E89" s="167">
        <f>SUM(E90:E91)</f>
        <v>0</v>
      </c>
      <c r="F89" s="24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2" customFormat="1" ht="24" hidden="1" customHeight="1" outlineLevel="1" x14ac:dyDescent="0.25">
      <c r="A90" s="9"/>
      <c r="B90" s="104" t="s">
        <v>103</v>
      </c>
      <c r="C90" s="110">
        <v>1</v>
      </c>
      <c r="D90" s="96" t="str">
        <f>IF(ENGAGEMENTS!C356="","",ENGAGEMENTS!C356)</f>
        <v/>
      </c>
      <c r="E90" s="110">
        <f>IF(D90="",0,IF(D90="OUI",C90,0))</f>
        <v>0</v>
      </c>
      <c r="F90" s="24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2" customFormat="1" ht="24" hidden="1" customHeight="1" outlineLevel="1" thickBot="1" x14ac:dyDescent="0.3">
      <c r="A91" s="9"/>
      <c r="B91" s="102" t="s">
        <v>104</v>
      </c>
      <c r="C91" s="114">
        <v>1</v>
      </c>
      <c r="D91" s="103" t="str">
        <f>IF(ENGAGEMENTS!C360="","",ENGAGEMENTS!C360)</f>
        <v/>
      </c>
      <c r="E91" s="114">
        <f>IF(D91="",0,IF(D91="OUI",C91,0))</f>
        <v>0</v>
      </c>
      <c r="F91" s="24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2" customFormat="1" ht="21" collapsed="1" x14ac:dyDescent="0.25">
      <c r="A92" s="9"/>
      <c r="B92" s="126"/>
      <c r="C92" s="125">
        <f>C82+C75+C53+C19+C14</f>
        <v>50</v>
      </c>
      <c r="D92" s="124"/>
      <c r="E92" s="125">
        <f>E82+E75+E53+E19+E14</f>
        <v>0</v>
      </c>
      <c r="F92" s="24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2" customFormat="1" ht="15.75" thickBot="1" x14ac:dyDescent="0.3">
      <c r="A93" s="9"/>
      <c r="B93" s="44"/>
      <c r="C93" s="105"/>
      <c r="D93" s="4"/>
      <c r="E93" s="105"/>
      <c r="F93" s="24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2" customFormat="1" ht="24" thickBot="1" x14ac:dyDescent="0.3">
      <c r="A94" s="9"/>
      <c r="B94" s="127" t="s">
        <v>115</v>
      </c>
      <c r="C94" s="426" t="str">
        <f>FIXED(E92,2)&amp;" / "&amp;FIXED(C92,2)&amp;" points"</f>
        <v>0,00 / 50,00 points</v>
      </c>
      <c r="D94" s="427"/>
      <c r="E94" s="428"/>
      <c r="F94" s="24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2" customFormat="1" x14ac:dyDescent="0.25">
      <c r="A95" s="9"/>
      <c r="B95" s="44"/>
      <c r="C95" s="105"/>
      <c r="D95" s="4"/>
      <c r="E95" s="105"/>
      <c r="F95" s="24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2" customFormat="1" x14ac:dyDescent="0.25">
      <c r="A96" s="9"/>
      <c r="B96" s="44"/>
      <c r="C96" s="105"/>
      <c r="D96" s="4"/>
      <c r="E96" s="105"/>
      <c r="F96" s="24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209" customFormat="1" ht="15.75" x14ac:dyDescent="0.25">
      <c r="A97" s="210"/>
      <c r="B97" s="211" t="s">
        <v>206</v>
      </c>
      <c r="C97" s="425" t="str">
        <f>FIXED((E14+E53+E75)*20/(C14+C53+C75),2)&amp;" / 20,00 points"</f>
        <v>0,00 / 20,00 points</v>
      </c>
      <c r="D97" s="425"/>
      <c r="E97" s="425"/>
      <c r="F97" s="24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</row>
    <row r="98" spans="1:24" s="209" customFormat="1" ht="15.75" x14ac:dyDescent="0.25">
      <c r="A98" s="210"/>
      <c r="B98" s="211" t="s">
        <v>204</v>
      </c>
      <c r="C98" s="425" t="str">
        <f>FIXED(E19*20/C19,2)&amp;" / 20,00 points"</f>
        <v>0,00 / 20,00 points</v>
      </c>
      <c r="D98" s="425"/>
      <c r="E98" s="425"/>
      <c r="F98" s="245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</row>
    <row r="99" spans="1:24" s="209" customFormat="1" ht="15.75" x14ac:dyDescent="0.25">
      <c r="A99" s="210"/>
      <c r="B99" s="209" t="s">
        <v>162</v>
      </c>
      <c r="C99" s="425" t="str">
        <f>FIXED(E82*20/C82,2)&amp;" / 20,00 points"</f>
        <v>0,00 / 20,00 points</v>
      </c>
      <c r="D99" s="425"/>
      <c r="E99" s="425"/>
      <c r="F99" s="24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</row>
    <row r="104" spans="1:24" x14ac:dyDescent="0.25">
      <c r="D104" s="212"/>
    </row>
  </sheetData>
  <mergeCells count="11">
    <mergeCell ref="C97:E97"/>
    <mergeCell ref="C99:E99"/>
    <mergeCell ref="C94:E94"/>
    <mergeCell ref="B2:E2"/>
    <mergeCell ref="B11:E11"/>
    <mergeCell ref="B9:E9"/>
    <mergeCell ref="B8:E8"/>
    <mergeCell ref="B7:E7"/>
    <mergeCell ref="B5:E5"/>
    <mergeCell ref="B4:E4"/>
    <mergeCell ref="C98:E98"/>
  </mergeCells>
  <printOptions horizontalCentered="1"/>
  <pageMargins left="0" right="0" top="0" bottom="0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219" customWidth="1"/>
    <col min="2" max="2" width="40.7109375" style="219" customWidth="1"/>
    <col min="3" max="10" width="15.7109375" style="219" customWidth="1"/>
    <col min="11" max="11" width="20.7109375" style="219" customWidth="1"/>
    <col min="12" max="12" width="16.140625" style="219" bestFit="1" customWidth="1"/>
    <col min="13" max="13" width="15.7109375" style="219" customWidth="1"/>
    <col min="14" max="14" width="22.42578125" style="42" bestFit="1" customWidth="1"/>
    <col min="15" max="15" width="16.140625" style="42" bestFit="1" customWidth="1"/>
    <col min="16" max="18" width="15.7109375" style="219" customWidth="1"/>
    <col min="19" max="19" width="30.7109375" style="219" customWidth="1"/>
    <col min="20" max="20" width="5.7109375" style="237" customWidth="1"/>
    <col min="21" max="16384" width="11.42578125" style="219"/>
  </cols>
  <sheetData>
    <row r="1" spans="2:20" ht="15.75" thickBot="1" x14ac:dyDescent="0.3"/>
    <row r="2" spans="2:20" ht="39.75" thickBot="1" x14ac:dyDescent="0.3">
      <c r="B2" s="438" t="s">
        <v>182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40"/>
    </row>
    <row r="5" spans="2:20" s="223" customFormat="1" ht="18.75" customHeight="1" x14ac:dyDescent="0.25">
      <c r="B5" s="219"/>
      <c r="C5" s="441" t="s">
        <v>184</v>
      </c>
      <c r="D5" s="441"/>
      <c r="E5" s="441"/>
      <c r="F5" s="441"/>
      <c r="G5" s="449" t="s">
        <v>189</v>
      </c>
      <c r="H5" s="449"/>
      <c r="I5" s="449"/>
      <c r="J5" s="447" t="s">
        <v>188</v>
      </c>
      <c r="K5" s="447"/>
      <c r="L5" s="447"/>
      <c r="M5" s="445" t="s">
        <v>185</v>
      </c>
      <c r="N5" s="445"/>
      <c r="O5" s="445"/>
      <c r="P5" s="443" t="s">
        <v>186</v>
      </c>
      <c r="Q5" s="443"/>
      <c r="R5" s="443"/>
      <c r="S5" s="451" t="s">
        <v>198</v>
      </c>
      <c r="T5" s="238"/>
    </row>
    <row r="6" spans="2:20" s="223" customFormat="1" ht="18.75" customHeight="1" x14ac:dyDescent="0.25">
      <c r="B6" s="219"/>
      <c r="C6" s="441"/>
      <c r="D6" s="441"/>
      <c r="E6" s="441"/>
      <c r="F6" s="441"/>
      <c r="G6" s="449"/>
      <c r="H6" s="449"/>
      <c r="I6" s="449"/>
      <c r="J6" s="447"/>
      <c r="K6" s="447"/>
      <c r="L6" s="447"/>
      <c r="M6" s="445"/>
      <c r="N6" s="445"/>
      <c r="O6" s="445"/>
      <c r="P6" s="443"/>
      <c r="Q6" s="443"/>
      <c r="R6" s="443"/>
      <c r="S6" s="451"/>
      <c r="T6" s="238"/>
    </row>
    <row r="7" spans="2:20" s="223" customFormat="1" ht="18.75" customHeight="1" x14ac:dyDescent="0.25">
      <c r="B7" s="219"/>
      <c r="C7" s="441"/>
      <c r="D7" s="441"/>
      <c r="E7" s="441"/>
      <c r="F7" s="441"/>
      <c r="G7" s="449"/>
      <c r="H7" s="449"/>
      <c r="I7" s="449"/>
      <c r="J7" s="447"/>
      <c r="K7" s="447"/>
      <c r="L7" s="447"/>
      <c r="M7" s="445"/>
      <c r="N7" s="445"/>
      <c r="O7" s="445"/>
      <c r="P7" s="443"/>
      <c r="Q7" s="443"/>
      <c r="R7" s="443"/>
      <c r="S7" s="451"/>
      <c r="T7" s="238"/>
    </row>
    <row r="8" spans="2:20" s="223" customFormat="1" ht="18.75" customHeight="1" x14ac:dyDescent="0.25">
      <c r="B8" s="219"/>
      <c r="C8" s="442"/>
      <c r="D8" s="442"/>
      <c r="E8" s="442"/>
      <c r="F8" s="442"/>
      <c r="G8" s="450"/>
      <c r="H8" s="450"/>
      <c r="I8" s="450"/>
      <c r="J8" s="448"/>
      <c r="K8" s="448"/>
      <c r="L8" s="448"/>
      <c r="M8" s="446"/>
      <c r="N8" s="446"/>
      <c r="O8" s="446"/>
      <c r="P8" s="444"/>
      <c r="Q8" s="444"/>
      <c r="R8" s="444"/>
      <c r="S8" s="452"/>
      <c r="T8" s="238"/>
    </row>
    <row r="9" spans="2:20" s="221" customFormat="1" ht="30" x14ac:dyDescent="0.25">
      <c r="B9" s="222" t="s">
        <v>187</v>
      </c>
      <c r="C9" s="230" t="s">
        <v>106</v>
      </c>
      <c r="D9" s="230" t="s">
        <v>183</v>
      </c>
      <c r="E9" s="230" t="s">
        <v>181</v>
      </c>
      <c r="F9" s="230" t="s">
        <v>177</v>
      </c>
      <c r="G9" s="224" t="s">
        <v>106</v>
      </c>
      <c r="H9" s="224" t="s">
        <v>178</v>
      </c>
      <c r="I9" s="224" t="s">
        <v>193</v>
      </c>
      <c r="J9" s="231" t="s">
        <v>106</v>
      </c>
      <c r="K9" s="231" t="s">
        <v>179</v>
      </c>
      <c r="L9" s="231" t="s">
        <v>194</v>
      </c>
      <c r="M9" s="232" t="s">
        <v>106</v>
      </c>
      <c r="N9" s="232" t="s">
        <v>180</v>
      </c>
      <c r="O9" s="232" t="s">
        <v>194</v>
      </c>
      <c r="P9" s="234" t="s">
        <v>106</v>
      </c>
      <c r="Q9" s="234" t="s">
        <v>178</v>
      </c>
      <c r="R9" s="234" t="s">
        <v>181</v>
      </c>
      <c r="S9" s="229" t="s">
        <v>199</v>
      </c>
      <c r="T9" s="239"/>
    </row>
    <row r="10" spans="2:20" x14ac:dyDescent="0.25">
      <c r="B10" s="220" t="str">
        <f>IF(ENGAGEMENTS!E35=0,"",ENGAGEMENTS!E35)</f>
        <v/>
      </c>
      <c r="C10" s="225" t="str">
        <f>IF(ENGAGEMENTS!C262=0,"sans réponse",ENGAGEMENTS!C262)</f>
        <v>sans réponse</v>
      </c>
      <c r="D10" s="225" t="str">
        <f>IF(ENGAGEMENTS!E265=0,"X",ENGAGEMENTS!E265)</f>
        <v>X</v>
      </c>
      <c r="E10" s="225" t="str">
        <f>IF(ENGAGEMENTS!I265=0,"X",ENGAGEMENTS!I265)</f>
        <v>X</v>
      </c>
      <c r="F10" s="225" t="str">
        <f>IF(ENGAGEMENTS!G266="","X",ENGAGEMENTS!G266)</f>
        <v>X</v>
      </c>
      <c r="G10" s="227" t="str">
        <f>IF(ENGAGEMENTS!C271=0,"sans réponse",ENGAGEMENTS!C271)</f>
        <v>sans réponse</v>
      </c>
      <c r="H10" s="247" t="str">
        <f>IF(ENGAGEMENTS!F272=0,"X",ENGAGEMENTS!F272)</f>
        <v>X</v>
      </c>
      <c r="I10" s="247" t="str">
        <f>IF(ENGAGEMENTS!H273=0,"X",ENGAGEMENTS!H273)</f>
        <v>X</v>
      </c>
      <c r="J10" s="226" t="str">
        <f>IF(ENGAGEMENTS!C277=0,"sans réponse",ENGAGEMENTS!C277)</f>
        <v>sans réponse</v>
      </c>
      <c r="K10" s="226" t="str">
        <f>IF(AND(ENGAGEMENTS!G280=0,ENGAGEMENTS!I280=0,ENGAGEMENTS!K280=0,ENGAGEMENTS!M280=0),"X",CONCATENATE(IF(ENGAGEMENTS!G280=0,"",ENGAGEMENTS!G278&amp;" = "&amp;ENGAGEMENTS!G280*100&amp;"%"),CHAR(10),IF(ENGAGEMENTS!I280=0,"",ENGAGEMENTS!I278&amp;" =  "&amp;ENGAGEMENTS!I280*100&amp;"%"),CHAR(10),IF(ENGAGEMENTS!K280=0,"",ENGAGEMENTS!K278&amp;" = "&amp;ENGAGEMENTS!K280*100&amp;"%"),CHAR(10),IF(ENGAGEMENTS!M280=0,"",ENGAGEMENTS!M278&amp;" = "&amp;ENGAGEMENTS!M280*100&amp;"%")))</f>
        <v>X</v>
      </c>
      <c r="L10" s="226" t="str">
        <f>IF(AND(ENGAGEMENTS!G282=0,ENGAGEMENTS!I282=0,ENGAGEMENTS!K282=0,ENGAGEMENTS!M282=0),"X",CONCATENATE(ENGAGEMENTS!G282,CHAR(10),ENGAGEMENTS!I282,CHAR(10),ENGAGEMENTS!K282,CHAR(10),ENGAGEMENTS!M282))</f>
        <v>X</v>
      </c>
      <c r="M10" s="233" t="str">
        <f>IF(ENGAGEMENTS!C290=0,"sans réponse",ENGAGEMENTS!C290)</f>
        <v>sans réponse</v>
      </c>
      <c r="N10" s="233" t="str">
        <f>IF(AND(ENGAGEMENTS!G293=0,ENGAGEMENTS!I293=0,ENGAGEMENTS!K293=0,ENGAGEMENTS!M293=0),"X",CONCATENATE(IF(ENGAGEMENTS!G293=0,"",ENGAGEMENTS!G291&amp;" = "&amp;ENGAGEMENTS!G293*100&amp;"%"),CHAR(10),IF(ENGAGEMENTS!I293=0,"",ENGAGEMENTS!I291&amp;" = "&amp;ENGAGEMENTS!I293*100&amp;"%"),CHAR(10),IF(ENGAGEMENTS!K293=0,"",ENGAGEMENTS!K291&amp;" = "&amp;ENGAGEMENTS!K293*100&amp;"%"),CHAR(10),IF(ENGAGEMENTS!M293=0,"",ENGAGEMENTS!M291&amp;" = "&amp;ENGAGEMENTS!M293*100&amp;"%")))</f>
        <v>X</v>
      </c>
      <c r="O10" s="233" t="str">
        <f>IF(AND(ENGAGEMENTS!G295=0,ENGAGEMENTS!I295=0,ENGAGEMENTS!K295=0,ENGAGEMENTS!M295=0),"X",CONCATENATE(ENGAGEMENTS!G295,CHAR(10),ENGAGEMENTS!I295,CHAR(10),ENGAGEMENTS!K295,CHAR(10),ENGAGEMENTS!M295))</f>
        <v>X</v>
      </c>
      <c r="P10" s="235" t="str">
        <f>IF(ENGAGEMENTS!C303=0,"sans réponse",ENGAGEMENTS!C303)</f>
        <v>sans réponse</v>
      </c>
      <c r="Q10" s="236" t="str">
        <f>IF(ENGAGEMENTS!G304=0,"X",ENGAGEMENTS!G304)</f>
        <v>X</v>
      </c>
      <c r="R10" s="235" t="str">
        <f>IF(ENGAGEMENTS!F306=0,"X",ENGAGEMENTS!F306)</f>
        <v>X</v>
      </c>
      <c r="S10" s="228" t="str">
        <f>IF(ENGAGEMENTS!C311=0,"X",ENGAGEMENTS!C311)</f>
        <v>X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</vt:lpstr>
      <vt:lpstr>ENGAGEMENTS</vt:lpstr>
      <vt:lpstr>2.1. Stock</vt:lpstr>
      <vt:lpstr>SYNTHESE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2026-04-09T12:52:17Z</dcterms:modified>
</cp:coreProperties>
</file>